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ДНС\Desktop\2024-2025 уч.год\1. Разработка ОМ ДЭ 2026\24.07.2026\38.02.01-1-2026\"/>
    </mc:Choice>
  </mc:AlternateContent>
  <bookViews>
    <workbookView xWindow="0" yWindow="0" windowWidth="20490" windowHeight="70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6" i="1" l="1"/>
  <c r="E66" i="1"/>
  <c r="F65" i="1"/>
  <c r="F62" i="1"/>
  <c r="E62" i="1"/>
  <c r="F61" i="1"/>
  <c r="E58" i="1"/>
  <c r="E61" i="1" s="1"/>
  <c r="F56" i="1"/>
  <c r="D55" i="1"/>
  <c r="F51" i="1"/>
  <c r="F48" i="1" s="1"/>
  <c r="E48" i="1"/>
  <c r="F39" i="1"/>
  <c r="E39" i="1"/>
  <c r="D39" i="1"/>
  <c r="E31" i="1"/>
  <c r="D31" i="1"/>
  <c r="D68" i="1" s="1"/>
  <c r="F22" i="1"/>
  <c r="E22" i="1"/>
  <c r="C22" i="1"/>
  <c r="F19" i="1"/>
  <c r="C19" i="1"/>
  <c r="C68" i="1" s="1"/>
  <c r="C18" i="1"/>
  <c r="E56" i="1" l="1"/>
</calcChain>
</file>

<file path=xl/sharedStrings.xml><?xml version="1.0" encoding="utf-8"?>
<sst xmlns="http://schemas.openxmlformats.org/spreadsheetml/2006/main" count="143" uniqueCount="130">
  <si>
    <t>Обшество с ограниченной ответственностью "САХАБУЛТ"</t>
  </si>
  <si>
    <t>Оборотно-сальдовая ведомость за 2025 г.</t>
  </si>
  <si>
    <t>Счет</t>
  </si>
  <si>
    <t>Наименование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</si>
  <si>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</si>
  <si>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</si>
  <si>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</si>
  <si>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</si>
  <si>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</si>
  <si>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</t>
  </si>
  <si>
    <t>Основные средства</t>
  </si>
  <si>
    <t>02</t>
  </si>
  <si>
    <t>Амортизация основных средств</t>
  </si>
  <si>
    <t>04</t>
  </si>
  <si>
    <t>Нематериальные активы</t>
  </si>
  <si>
    <t>05</t>
  </si>
  <si>
    <t>Амортизация нематериальных активов</t>
  </si>
  <si>
    <t>08</t>
  </si>
  <si>
    <t>Вложения во внеоборотные активы</t>
  </si>
  <si>
    <t>10</t>
  </si>
  <si>
    <t>Материалы</t>
  </si>
  <si>
    <t>Налог на добавленную стоимость по приобретенным ценностям</t>
  </si>
  <si>
    <t>20</t>
  </si>
  <si>
    <t>Основное производство</t>
  </si>
  <si>
    <t>26</t>
  </si>
  <si>
    <t>Общехозяйственные расходы</t>
  </si>
  <si>
    <t xml:space="preserve">Товары </t>
  </si>
  <si>
    <t>43</t>
  </si>
  <si>
    <t>Готовая продукция</t>
  </si>
  <si>
    <t>Расходы на продажу</t>
  </si>
  <si>
    <t>50</t>
  </si>
  <si>
    <t>Касса</t>
  </si>
  <si>
    <t>51</t>
  </si>
  <si>
    <t>Расчетный счет</t>
  </si>
  <si>
    <t>60</t>
  </si>
  <si>
    <t>Расчеты с поставщиками и подрядчиками</t>
  </si>
  <si>
    <t>60.01</t>
  </si>
  <si>
    <t>60.02</t>
  </si>
  <si>
    <t>Расчеты по авансам выданным</t>
  </si>
  <si>
    <t>62</t>
  </si>
  <si>
    <t>Расчеты с покупателями и заказчиками</t>
  </si>
  <si>
    <t>62.01</t>
  </si>
  <si>
    <t>62.02</t>
  </si>
  <si>
    <t>Расчеты по авансам полученным</t>
  </si>
  <si>
    <t>66</t>
  </si>
  <si>
    <t>Расчеты по краткосрочным кредитам и займам</t>
  </si>
  <si>
    <t>66.03</t>
  </si>
  <si>
    <t>Краткосрочные займы</t>
  </si>
  <si>
    <t>66.04</t>
  </si>
  <si>
    <t>Проценты по краткосрочным кредитам</t>
  </si>
  <si>
    <t>67</t>
  </si>
  <si>
    <t>Расчеты по долгосрочным кредитам и займам</t>
  </si>
  <si>
    <t>67.01</t>
  </si>
  <si>
    <t>Долгосрочные кредиты</t>
  </si>
  <si>
    <t>67.02</t>
  </si>
  <si>
    <t>Проценты по долгосрочным кредитам</t>
  </si>
  <si>
    <t>68</t>
  </si>
  <si>
    <t>Расчеты по налогам и сборам</t>
  </si>
  <si>
    <t>?</t>
  </si>
  <si>
    <t>68.01</t>
  </si>
  <si>
    <t>НДФЛ при исполнении обязанностей налогового агента</t>
  </si>
  <si>
    <t>68.02</t>
  </si>
  <si>
    <t>Налог на добавленную стоимость</t>
  </si>
  <si>
    <t>68.04</t>
  </si>
  <si>
    <t>Налог на прибыль</t>
  </si>
  <si>
    <t>68.06</t>
  </si>
  <si>
    <t>Земельный налог</t>
  </si>
  <si>
    <t>68.07</t>
  </si>
  <si>
    <t>Транспортный налог</t>
  </si>
  <si>
    <t>68.08</t>
  </si>
  <si>
    <t>Налог на имущество</t>
  </si>
  <si>
    <t>68.90</t>
  </si>
  <si>
    <t>Единый налоговый счет</t>
  </si>
  <si>
    <t>69</t>
  </si>
  <si>
    <t>Расчеты по социальному страхованию и обеспечению</t>
  </si>
  <si>
    <t>69.01</t>
  </si>
  <si>
    <t>Расчеты по социальному страхованию</t>
  </si>
  <si>
    <t>69.02</t>
  </si>
  <si>
    <t>Расчеты по пенсионному обеспечению</t>
  </si>
  <si>
    <t>69.03</t>
  </si>
  <si>
    <t>Расчеты по обязательному медицинскому страхованию</t>
  </si>
  <si>
    <t>69.09</t>
  </si>
  <si>
    <t>Страховые взнос по единому тарифу</t>
  </si>
  <si>
    <t>69.11</t>
  </si>
  <si>
    <t>Расчеты по обязательному социальному страхованию от несчастных случаев на производстве и профессиональных заболеваний</t>
  </si>
  <si>
    <t>70</t>
  </si>
  <si>
    <t>Расчеты с персоналом по оплате труда</t>
  </si>
  <si>
    <t>71</t>
  </si>
  <si>
    <t>Расчеты с подотчетными лицами</t>
  </si>
  <si>
    <t>73</t>
  </si>
  <si>
    <t>Расчеты с персоналом по прочим операциям</t>
  </si>
  <si>
    <t>76</t>
  </si>
  <si>
    <t>Расчеты с разными дебиторами и кредиторами</t>
  </si>
  <si>
    <t>76.02</t>
  </si>
  <si>
    <t>Расчеты по претензиям</t>
  </si>
  <si>
    <t>76.06</t>
  </si>
  <si>
    <t>Расчеты с прочими покупателями и заазчиками</t>
  </si>
  <si>
    <t>76.09</t>
  </si>
  <si>
    <t>Прочие расчеты с разными дебиторами и кредиторами</t>
  </si>
  <si>
    <t>76.10</t>
  </si>
  <si>
    <t>Прочие расчеты с физическими лицами</t>
  </si>
  <si>
    <t>76.16</t>
  </si>
  <si>
    <t>Расчеты с самозанятыми по реестрам выплат</t>
  </si>
  <si>
    <t>80</t>
  </si>
  <si>
    <t>Уставный капитал</t>
  </si>
  <si>
    <t>84</t>
  </si>
  <si>
    <t>Нераспределенная прибыль (непокрытый убыток)</t>
  </si>
  <si>
    <t>90</t>
  </si>
  <si>
    <t>Продажи</t>
  </si>
  <si>
    <t>90.01</t>
  </si>
  <si>
    <t>Выручка</t>
  </si>
  <si>
    <t>90.02</t>
  </si>
  <si>
    <t>Себестоимость продаж</t>
  </si>
  <si>
    <t>90.03</t>
  </si>
  <si>
    <t>90.08</t>
  </si>
  <si>
    <t>Управленческие расходы</t>
  </si>
  <si>
    <t>90.09</t>
  </si>
  <si>
    <t>Прибыль / убыток от продаж</t>
  </si>
  <si>
    <t>91</t>
  </si>
  <si>
    <t>Прочие доходы и расходы</t>
  </si>
  <si>
    <t>91.01</t>
  </si>
  <si>
    <t>Прочие доходы</t>
  </si>
  <si>
    <t>91.02</t>
  </si>
  <si>
    <t>Прочие расходы</t>
  </si>
  <si>
    <t>в том числе проценты уплаченные</t>
  </si>
  <si>
    <t>91.09</t>
  </si>
  <si>
    <t>Сальдо прочих доходов и расходов</t>
  </si>
  <si>
    <t>99</t>
  </si>
  <si>
    <t>Прибыли и убытки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</si>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</sst>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5"/>
      <name val="Arial"/>
      <family val="2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0" fontId="5" fillId="0" borderId="0" xfId="0" applyFont="1"/>
    <xf numFmtId="4" fontId="5" fillId="0" borderId="0" xfId="0" applyNumberFormat="1" applyFont="1"/>
    <xf numFmtId="2" fontId="5" fillId="0" borderId="0" xfId="0" applyNumberFormat="1" applyFont="1"/>
    <xf numFmtId="4" fontId="0" fillId="0" borderId="0" xfId="0" applyNumberFormat="1"/>
    <xf numFmtId="164" fontId="0" fillId="0" borderId="0" xfId="0" applyNumberFormat="1"/>
    <xf numFmtId="164" fontId="6" fillId="0" borderId="1" xfId="0" applyNumberFormat="1" applyFont="1" applyBorder="1" applyAlignment="1">
      <alignment horizontal="right" vertical="top" wrapText="1" indent="1"/>
    </xf>
    <xf numFmtId="0" fontId="9" fillId="0" borderId="2" xfId="0" applyNumberFormat="1" applyFont="1" applyFill="1" applyBorder="1" applyAlignment="1">
      <alignment vertical="top" wrapText="1"/>
    </xf>
    <xf numFmtId="0" fontId="9" fillId="0" borderId="2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/>
    </xf>
    <xf numFmtId="4" fontId="4" fillId="0" borderId="2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top"/>
    </xf>
    <xf numFmtId="4" fontId="4" fillId="0" borderId="2" xfId="0" applyNumberFormat="1" applyFont="1" applyFill="1" applyBorder="1" applyAlignment="1">
      <alignment horizontal="center" vertical="top"/>
    </xf>
    <xf numFmtId="4" fontId="0" fillId="0" borderId="0" xfId="0" applyNumberFormat="1" applyBorder="1" applyAlignment="1"/>
    <xf numFmtId="0" fontId="4" fillId="0" borderId="2" xfId="0" applyNumberFormat="1" applyFont="1" applyBorder="1" applyAlignment="1">
      <alignment vertical="top" wrapText="1"/>
    </xf>
    <xf numFmtId="0" fontId="4" fillId="0" borderId="2" xfId="0" applyNumberFormat="1" applyFont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  <xf numFmtId="49" fontId="4" fillId="0" borderId="2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0" fontId="6" fillId="0" borderId="2" xfId="0" applyNumberFormat="1" applyFont="1" applyBorder="1" applyAlignment="1">
      <alignment vertical="top" wrapText="1" indent="1"/>
    </xf>
    <xf numFmtId="0" fontId="6" fillId="0" borderId="2" xfId="0" applyNumberFormat="1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0" fontId="6" fillId="0" borderId="2" xfId="0" applyNumberFormat="1" applyFont="1" applyBorder="1" applyAlignment="1">
      <alignment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6" fillId="0" borderId="2" xfId="0" applyNumberFormat="1" applyFont="1" applyBorder="1" applyAlignment="1">
      <alignment horizontal="right" vertical="top" wrapText="1" indent="1"/>
    </xf>
    <xf numFmtId="4" fontId="6" fillId="0" borderId="2" xfId="0" applyNumberFormat="1" applyFont="1" applyBorder="1" applyAlignment="1">
      <alignment horizontal="right" vertical="top" wrapText="1" indent="1"/>
    </xf>
    <xf numFmtId="0" fontId="6" fillId="2" borderId="2" xfId="0" applyNumberFormat="1" applyFont="1" applyFill="1" applyBorder="1" applyAlignment="1">
      <alignment horizontal="right" vertical="top" wrapText="1" indent="1"/>
    </xf>
    <xf numFmtId="4" fontId="6" fillId="2" borderId="2" xfId="0" applyNumberFormat="1" applyFont="1" applyFill="1" applyBorder="1" applyAlignment="1">
      <alignment horizontal="right" vertical="top" wrapText="1" indent="1"/>
    </xf>
    <xf numFmtId="4" fontId="4" fillId="0" borderId="2" xfId="0" applyNumberFormat="1" applyFont="1" applyBorder="1" applyAlignment="1">
      <alignment horizontal="right"/>
    </xf>
    <xf numFmtId="4" fontId="6" fillId="0" borderId="2" xfId="0" applyNumberFormat="1" applyFont="1" applyFill="1" applyBorder="1" applyAlignment="1">
      <alignment horizontal="right" vertical="top" wrapText="1" indent="1"/>
    </xf>
    <xf numFmtId="4" fontId="4" fillId="0" borderId="2" xfId="0" applyNumberFormat="1" applyFont="1" applyFill="1" applyBorder="1" applyAlignment="1">
      <alignment horizontal="right" vertical="top" wrapText="1"/>
    </xf>
    <xf numFmtId="4" fontId="4" fillId="0" borderId="2" xfId="0" applyNumberFormat="1" applyFont="1" applyBorder="1" applyAlignment="1">
      <alignment vertical="top" wrapText="1"/>
    </xf>
    <xf numFmtId="4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4" fontId="8" fillId="0" borderId="2" xfId="0" applyNumberFormat="1" applyFont="1" applyBorder="1" applyAlignment="1">
      <alignment vertical="top" wrapText="1"/>
    </xf>
    <xf numFmtId="0" fontId="10" fillId="0" borderId="2" xfId="0" applyNumberFormat="1" applyFont="1" applyFill="1" applyBorder="1" applyAlignment="1">
      <alignment vertical="top"/>
    </xf>
    <xf numFmtId="4" fontId="10" fillId="0" borderId="2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topLeftCell="A25" workbookViewId="0">
      <selection activeCell="G35" sqref="G35"/>
    </sheetView>
  </sheetViews>
  <sheetFormatPr defaultColWidth="9.140625" defaultRowHeight="15" outlineLevelRow="1" x14ac:dyDescent="0.25"/>
  <cols>
    <col min="1" max="1" width="8.85546875" customWidth="1"/>
    <col min="2" max="2" width="41.42578125" customWidth="1"/>
    <col min="3" max="4" width="16" customWidth="1"/>
    <col min="5" max="6" width="19.5703125" style="8" customWidth="1"/>
    <col min="7" max="7" width="20.140625" style="8" customWidth="1"/>
    <col min="8" max="8" width="21.28515625" style="8" customWidth="1"/>
    <col min="9" max="9" width="11.85546875" bestFit="1" customWidth="1"/>
    <col min="10" max="10" width="19.85546875" customWidth="1"/>
    <col min="11" max="11" width="14.7109375" customWidth="1"/>
    <col min="13" max="13" width="12.140625" customWidth="1"/>
    <col min="14" max="14" width="13.5703125" customWidth="1"/>
    <col min="257" max="257" width="8.85546875" customWidth="1"/>
    <col min="258" max="258" width="41.42578125" customWidth="1"/>
    <col min="259" max="260" width="16" customWidth="1"/>
    <col min="261" max="262" width="19.5703125" customWidth="1"/>
    <col min="263" max="263" width="20.140625" customWidth="1"/>
    <col min="264" max="264" width="21.28515625" customWidth="1"/>
    <col min="265" max="265" width="11.85546875" bestFit="1" customWidth="1"/>
    <col min="266" max="266" width="19.85546875" customWidth="1"/>
    <col min="267" max="267" width="14.7109375" customWidth="1"/>
    <col min="269" max="269" width="12.140625" customWidth="1"/>
    <col min="270" max="270" width="13.5703125" customWidth="1"/>
    <col min="513" max="513" width="8.85546875" customWidth="1"/>
    <col min="514" max="514" width="41.42578125" customWidth="1"/>
    <col min="515" max="516" width="16" customWidth="1"/>
    <col min="517" max="518" width="19.5703125" customWidth="1"/>
    <col min="519" max="519" width="20.140625" customWidth="1"/>
    <col min="520" max="520" width="21.28515625" customWidth="1"/>
    <col min="521" max="521" width="11.85546875" bestFit="1" customWidth="1"/>
    <col min="522" max="522" width="19.85546875" customWidth="1"/>
    <col min="523" max="523" width="14.7109375" customWidth="1"/>
    <col min="525" max="525" width="12.140625" customWidth="1"/>
    <col min="526" max="526" width="13.5703125" customWidth="1"/>
    <col min="769" max="769" width="8.85546875" customWidth="1"/>
    <col min="770" max="770" width="41.42578125" customWidth="1"/>
    <col min="771" max="772" width="16" customWidth="1"/>
    <col min="773" max="774" width="19.5703125" customWidth="1"/>
    <col min="775" max="775" width="20.140625" customWidth="1"/>
    <col min="776" max="776" width="21.28515625" customWidth="1"/>
    <col min="777" max="777" width="11.85546875" bestFit="1" customWidth="1"/>
    <col min="778" max="778" width="19.85546875" customWidth="1"/>
    <col min="779" max="779" width="14.7109375" customWidth="1"/>
    <col min="781" max="781" width="12.140625" customWidth="1"/>
    <col min="782" max="782" width="13.5703125" customWidth="1"/>
    <col min="1025" max="1025" width="8.85546875" customWidth="1"/>
    <col min="1026" max="1026" width="41.42578125" customWidth="1"/>
    <col min="1027" max="1028" width="16" customWidth="1"/>
    <col min="1029" max="1030" width="19.5703125" customWidth="1"/>
    <col min="1031" max="1031" width="20.140625" customWidth="1"/>
    <col min="1032" max="1032" width="21.28515625" customWidth="1"/>
    <col min="1033" max="1033" width="11.85546875" bestFit="1" customWidth="1"/>
    <col min="1034" max="1034" width="19.85546875" customWidth="1"/>
    <col min="1035" max="1035" width="14.7109375" customWidth="1"/>
    <col min="1037" max="1037" width="12.140625" customWidth="1"/>
    <col min="1038" max="1038" width="13.5703125" customWidth="1"/>
    <col min="1281" max="1281" width="8.85546875" customWidth="1"/>
    <col min="1282" max="1282" width="41.42578125" customWidth="1"/>
    <col min="1283" max="1284" width="16" customWidth="1"/>
    <col min="1285" max="1286" width="19.5703125" customWidth="1"/>
    <col min="1287" max="1287" width="20.140625" customWidth="1"/>
    <col min="1288" max="1288" width="21.28515625" customWidth="1"/>
    <col min="1289" max="1289" width="11.85546875" bestFit="1" customWidth="1"/>
    <col min="1290" max="1290" width="19.85546875" customWidth="1"/>
    <col min="1291" max="1291" width="14.7109375" customWidth="1"/>
    <col min="1293" max="1293" width="12.140625" customWidth="1"/>
    <col min="1294" max="1294" width="13.5703125" customWidth="1"/>
    <col min="1537" max="1537" width="8.85546875" customWidth="1"/>
    <col min="1538" max="1538" width="41.42578125" customWidth="1"/>
    <col min="1539" max="1540" width="16" customWidth="1"/>
    <col min="1541" max="1542" width="19.5703125" customWidth="1"/>
    <col min="1543" max="1543" width="20.140625" customWidth="1"/>
    <col min="1544" max="1544" width="21.28515625" customWidth="1"/>
    <col min="1545" max="1545" width="11.85546875" bestFit="1" customWidth="1"/>
    <col min="1546" max="1546" width="19.85546875" customWidth="1"/>
    <col min="1547" max="1547" width="14.7109375" customWidth="1"/>
    <col min="1549" max="1549" width="12.140625" customWidth="1"/>
    <col min="1550" max="1550" width="13.5703125" customWidth="1"/>
    <col min="1793" max="1793" width="8.85546875" customWidth="1"/>
    <col min="1794" max="1794" width="41.42578125" customWidth="1"/>
    <col min="1795" max="1796" width="16" customWidth="1"/>
    <col min="1797" max="1798" width="19.5703125" customWidth="1"/>
    <col min="1799" max="1799" width="20.140625" customWidth="1"/>
    <col min="1800" max="1800" width="21.28515625" customWidth="1"/>
    <col min="1801" max="1801" width="11.85546875" bestFit="1" customWidth="1"/>
    <col min="1802" max="1802" width="19.85546875" customWidth="1"/>
    <col min="1803" max="1803" width="14.7109375" customWidth="1"/>
    <col min="1805" max="1805" width="12.140625" customWidth="1"/>
    <col min="1806" max="1806" width="13.5703125" customWidth="1"/>
    <col min="2049" max="2049" width="8.85546875" customWidth="1"/>
    <col min="2050" max="2050" width="41.42578125" customWidth="1"/>
    <col min="2051" max="2052" width="16" customWidth="1"/>
    <col min="2053" max="2054" width="19.5703125" customWidth="1"/>
    <col min="2055" max="2055" width="20.140625" customWidth="1"/>
    <col min="2056" max="2056" width="21.28515625" customWidth="1"/>
    <col min="2057" max="2057" width="11.85546875" bestFit="1" customWidth="1"/>
    <col min="2058" max="2058" width="19.85546875" customWidth="1"/>
    <col min="2059" max="2059" width="14.7109375" customWidth="1"/>
    <col min="2061" max="2061" width="12.140625" customWidth="1"/>
    <col min="2062" max="2062" width="13.5703125" customWidth="1"/>
    <col min="2305" max="2305" width="8.85546875" customWidth="1"/>
    <col min="2306" max="2306" width="41.42578125" customWidth="1"/>
    <col min="2307" max="2308" width="16" customWidth="1"/>
    <col min="2309" max="2310" width="19.5703125" customWidth="1"/>
    <col min="2311" max="2311" width="20.140625" customWidth="1"/>
    <col min="2312" max="2312" width="21.28515625" customWidth="1"/>
    <col min="2313" max="2313" width="11.85546875" bestFit="1" customWidth="1"/>
    <col min="2314" max="2314" width="19.85546875" customWidth="1"/>
    <col min="2315" max="2315" width="14.7109375" customWidth="1"/>
    <col min="2317" max="2317" width="12.140625" customWidth="1"/>
    <col min="2318" max="2318" width="13.5703125" customWidth="1"/>
    <col min="2561" max="2561" width="8.85546875" customWidth="1"/>
    <col min="2562" max="2562" width="41.42578125" customWidth="1"/>
    <col min="2563" max="2564" width="16" customWidth="1"/>
    <col min="2565" max="2566" width="19.5703125" customWidth="1"/>
    <col min="2567" max="2567" width="20.140625" customWidth="1"/>
    <col min="2568" max="2568" width="21.28515625" customWidth="1"/>
    <col min="2569" max="2569" width="11.85546875" bestFit="1" customWidth="1"/>
    <col min="2570" max="2570" width="19.85546875" customWidth="1"/>
    <col min="2571" max="2571" width="14.7109375" customWidth="1"/>
    <col min="2573" max="2573" width="12.140625" customWidth="1"/>
    <col min="2574" max="2574" width="13.5703125" customWidth="1"/>
    <col min="2817" max="2817" width="8.85546875" customWidth="1"/>
    <col min="2818" max="2818" width="41.42578125" customWidth="1"/>
    <col min="2819" max="2820" width="16" customWidth="1"/>
    <col min="2821" max="2822" width="19.5703125" customWidth="1"/>
    <col min="2823" max="2823" width="20.140625" customWidth="1"/>
    <col min="2824" max="2824" width="21.28515625" customWidth="1"/>
    <col min="2825" max="2825" width="11.85546875" bestFit="1" customWidth="1"/>
    <col min="2826" max="2826" width="19.85546875" customWidth="1"/>
    <col min="2827" max="2827" width="14.7109375" customWidth="1"/>
    <col min="2829" max="2829" width="12.140625" customWidth="1"/>
    <col min="2830" max="2830" width="13.5703125" customWidth="1"/>
    <col min="3073" max="3073" width="8.85546875" customWidth="1"/>
    <col min="3074" max="3074" width="41.42578125" customWidth="1"/>
    <col min="3075" max="3076" width="16" customWidth="1"/>
    <col min="3077" max="3078" width="19.5703125" customWidth="1"/>
    <col min="3079" max="3079" width="20.140625" customWidth="1"/>
    <col min="3080" max="3080" width="21.28515625" customWidth="1"/>
    <col min="3081" max="3081" width="11.85546875" bestFit="1" customWidth="1"/>
    <col min="3082" max="3082" width="19.85546875" customWidth="1"/>
    <col min="3083" max="3083" width="14.7109375" customWidth="1"/>
    <col min="3085" max="3085" width="12.140625" customWidth="1"/>
    <col min="3086" max="3086" width="13.5703125" customWidth="1"/>
    <col min="3329" max="3329" width="8.85546875" customWidth="1"/>
    <col min="3330" max="3330" width="41.42578125" customWidth="1"/>
    <col min="3331" max="3332" width="16" customWidth="1"/>
    <col min="3333" max="3334" width="19.5703125" customWidth="1"/>
    <col min="3335" max="3335" width="20.140625" customWidth="1"/>
    <col min="3336" max="3336" width="21.28515625" customWidth="1"/>
    <col min="3337" max="3337" width="11.85546875" bestFit="1" customWidth="1"/>
    <col min="3338" max="3338" width="19.85546875" customWidth="1"/>
    <col min="3339" max="3339" width="14.7109375" customWidth="1"/>
    <col min="3341" max="3341" width="12.140625" customWidth="1"/>
    <col min="3342" max="3342" width="13.5703125" customWidth="1"/>
    <col min="3585" max="3585" width="8.85546875" customWidth="1"/>
    <col min="3586" max="3586" width="41.42578125" customWidth="1"/>
    <col min="3587" max="3588" width="16" customWidth="1"/>
    <col min="3589" max="3590" width="19.5703125" customWidth="1"/>
    <col min="3591" max="3591" width="20.140625" customWidth="1"/>
    <col min="3592" max="3592" width="21.28515625" customWidth="1"/>
    <col min="3593" max="3593" width="11.85546875" bestFit="1" customWidth="1"/>
    <col min="3594" max="3594" width="19.85546875" customWidth="1"/>
    <col min="3595" max="3595" width="14.7109375" customWidth="1"/>
    <col min="3597" max="3597" width="12.140625" customWidth="1"/>
    <col min="3598" max="3598" width="13.5703125" customWidth="1"/>
    <col min="3841" max="3841" width="8.85546875" customWidth="1"/>
    <col min="3842" max="3842" width="41.42578125" customWidth="1"/>
    <col min="3843" max="3844" width="16" customWidth="1"/>
    <col min="3845" max="3846" width="19.5703125" customWidth="1"/>
    <col min="3847" max="3847" width="20.140625" customWidth="1"/>
    <col min="3848" max="3848" width="21.28515625" customWidth="1"/>
    <col min="3849" max="3849" width="11.85546875" bestFit="1" customWidth="1"/>
    <col min="3850" max="3850" width="19.85546875" customWidth="1"/>
    <col min="3851" max="3851" width="14.7109375" customWidth="1"/>
    <col min="3853" max="3853" width="12.140625" customWidth="1"/>
    <col min="3854" max="3854" width="13.5703125" customWidth="1"/>
    <col min="4097" max="4097" width="8.85546875" customWidth="1"/>
    <col min="4098" max="4098" width="41.42578125" customWidth="1"/>
    <col min="4099" max="4100" width="16" customWidth="1"/>
    <col min="4101" max="4102" width="19.5703125" customWidth="1"/>
    <col min="4103" max="4103" width="20.140625" customWidth="1"/>
    <col min="4104" max="4104" width="21.28515625" customWidth="1"/>
    <col min="4105" max="4105" width="11.85546875" bestFit="1" customWidth="1"/>
    <col min="4106" max="4106" width="19.85546875" customWidth="1"/>
    <col min="4107" max="4107" width="14.7109375" customWidth="1"/>
    <col min="4109" max="4109" width="12.140625" customWidth="1"/>
    <col min="4110" max="4110" width="13.5703125" customWidth="1"/>
    <col min="4353" max="4353" width="8.85546875" customWidth="1"/>
    <col min="4354" max="4354" width="41.42578125" customWidth="1"/>
    <col min="4355" max="4356" width="16" customWidth="1"/>
    <col min="4357" max="4358" width="19.5703125" customWidth="1"/>
    <col min="4359" max="4359" width="20.140625" customWidth="1"/>
    <col min="4360" max="4360" width="21.28515625" customWidth="1"/>
    <col min="4361" max="4361" width="11.85546875" bestFit="1" customWidth="1"/>
    <col min="4362" max="4362" width="19.85546875" customWidth="1"/>
    <col min="4363" max="4363" width="14.7109375" customWidth="1"/>
    <col min="4365" max="4365" width="12.140625" customWidth="1"/>
    <col min="4366" max="4366" width="13.5703125" customWidth="1"/>
    <col min="4609" max="4609" width="8.85546875" customWidth="1"/>
    <col min="4610" max="4610" width="41.42578125" customWidth="1"/>
    <col min="4611" max="4612" width="16" customWidth="1"/>
    <col min="4613" max="4614" width="19.5703125" customWidth="1"/>
    <col min="4615" max="4615" width="20.140625" customWidth="1"/>
    <col min="4616" max="4616" width="21.28515625" customWidth="1"/>
    <col min="4617" max="4617" width="11.85546875" bestFit="1" customWidth="1"/>
    <col min="4618" max="4618" width="19.85546875" customWidth="1"/>
    <col min="4619" max="4619" width="14.7109375" customWidth="1"/>
    <col min="4621" max="4621" width="12.140625" customWidth="1"/>
    <col min="4622" max="4622" width="13.5703125" customWidth="1"/>
    <col min="4865" max="4865" width="8.85546875" customWidth="1"/>
    <col min="4866" max="4866" width="41.42578125" customWidth="1"/>
    <col min="4867" max="4868" width="16" customWidth="1"/>
    <col min="4869" max="4870" width="19.5703125" customWidth="1"/>
    <col min="4871" max="4871" width="20.140625" customWidth="1"/>
    <col min="4872" max="4872" width="21.28515625" customWidth="1"/>
    <col min="4873" max="4873" width="11.85546875" bestFit="1" customWidth="1"/>
    <col min="4874" max="4874" width="19.85546875" customWidth="1"/>
    <col min="4875" max="4875" width="14.7109375" customWidth="1"/>
    <col min="4877" max="4877" width="12.140625" customWidth="1"/>
    <col min="4878" max="4878" width="13.5703125" customWidth="1"/>
    <col min="5121" max="5121" width="8.85546875" customWidth="1"/>
    <col min="5122" max="5122" width="41.42578125" customWidth="1"/>
    <col min="5123" max="5124" width="16" customWidth="1"/>
    <col min="5125" max="5126" width="19.5703125" customWidth="1"/>
    <col min="5127" max="5127" width="20.140625" customWidth="1"/>
    <col min="5128" max="5128" width="21.28515625" customWidth="1"/>
    <col min="5129" max="5129" width="11.85546875" bestFit="1" customWidth="1"/>
    <col min="5130" max="5130" width="19.85546875" customWidth="1"/>
    <col min="5131" max="5131" width="14.7109375" customWidth="1"/>
    <col min="5133" max="5133" width="12.140625" customWidth="1"/>
    <col min="5134" max="5134" width="13.5703125" customWidth="1"/>
    <col min="5377" max="5377" width="8.85546875" customWidth="1"/>
    <col min="5378" max="5378" width="41.42578125" customWidth="1"/>
    <col min="5379" max="5380" width="16" customWidth="1"/>
    <col min="5381" max="5382" width="19.5703125" customWidth="1"/>
    <col min="5383" max="5383" width="20.140625" customWidth="1"/>
    <col min="5384" max="5384" width="21.28515625" customWidth="1"/>
    <col min="5385" max="5385" width="11.85546875" bestFit="1" customWidth="1"/>
    <col min="5386" max="5386" width="19.85546875" customWidth="1"/>
    <col min="5387" max="5387" width="14.7109375" customWidth="1"/>
    <col min="5389" max="5389" width="12.140625" customWidth="1"/>
    <col min="5390" max="5390" width="13.5703125" customWidth="1"/>
    <col min="5633" max="5633" width="8.85546875" customWidth="1"/>
    <col min="5634" max="5634" width="41.42578125" customWidth="1"/>
    <col min="5635" max="5636" width="16" customWidth="1"/>
    <col min="5637" max="5638" width="19.5703125" customWidth="1"/>
    <col min="5639" max="5639" width="20.140625" customWidth="1"/>
    <col min="5640" max="5640" width="21.28515625" customWidth="1"/>
    <col min="5641" max="5641" width="11.85546875" bestFit="1" customWidth="1"/>
    <col min="5642" max="5642" width="19.85546875" customWidth="1"/>
    <col min="5643" max="5643" width="14.7109375" customWidth="1"/>
    <col min="5645" max="5645" width="12.140625" customWidth="1"/>
    <col min="5646" max="5646" width="13.5703125" customWidth="1"/>
    <col min="5889" max="5889" width="8.85546875" customWidth="1"/>
    <col min="5890" max="5890" width="41.42578125" customWidth="1"/>
    <col min="5891" max="5892" width="16" customWidth="1"/>
    <col min="5893" max="5894" width="19.5703125" customWidth="1"/>
    <col min="5895" max="5895" width="20.140625" customWidth="1"/>
    <col min="5896" max="5896" width="21.28515625" customWidth="1"/>
    <col min="5897" max="5897" width="11.85546875" bestFit="1" customWidth="1"/>
    <col min="5898" max="5898" width="19.85546875" customWidth="1"/>
    <col min="5899" max="5899" width="14.7109375" customWidth="1"/>
    <col min="5901" max="5901" width="12.140625" customWidth="1"/>
    <col min="5902" max="5902" width="13.5703125" customWidth="1"/>
    <col min="6145" max="6145" width="8.85546875" customWidth="1"/>
    <col min="6146" max="6146" width="41.42578125" customWidth="1"/>
    <col min="6147" max="6148" width="16" customWidth="1"/>
    <col min="6149" max="6150" width="19.5703125" customWidth="1"/>
    <col min="6151" max="6151" width="20.140625" customWidth="1"/>
    <col min="6152" max="6152" width="21.28515625" customWidth="1"/>
    <col min="6153" max="6153" width="11.85546875" bestFit="1" customWidth="1"/>
    <col min="6154" max="6154" width="19.85546875" customWidth="1"/>
    <col min="6155" max="6155" width="14.7109375" customWidth="1"/>
    <col min="6157" max="6157" width="12.140625" customWidth="1"/>
    <col min="6158" max="6158" width="13.5703125" customWidth="1"/>
    <col min="6401" max="6401" width="8.85546875" customWidth="1"/>
    <col min="6402" max="6402" width="41.42578125" customWidth="1"/>
    <col min="6403" max="6404" width="16" customWidth="1"/>
    <col min="6405" max="6406" width="19.5703125" customWidth="1"/>
    <col min="6407" max="6407" width="20.140625" customWidth="1"/>
    <col min="6408" max="6408" width="21.28515625" customWidth="1"/>
    <col min="6409" max="6409" width="11.85546875" bestFit="1" customWidth="1"/>
    <col min="6410" max="6410" width="19.85546875" customWidth="1"/>
    <col min="6411" max="6411" width="14.7109375" customWidth="1"/>
    <col min="6413" max="6413" width="12.140625" customWidth="1"/>
    <col min="6414" max="6414" width="13.5703125" customWidth="1"/>
    <col min="6657" max="6657" width="8.85546875" customWidth="1"/>
    <col min="6658" max="6658" width="41.42578125" customWidth="1"/>
    <col min="6659" max="6660" width="16" customWidth="1"/>
    <col min="6661" max="6662" width="19.5703125" customWidth="1"/>
    <col min="6663" max="6663" width="20.140625" customWidth="1"/>
    <col min="6664" max="6664" width="21.28515625" customWidth="1"/>
    <col min="6665" max="6665" width="11.85546875" bestFit="1" customWidth="1"/>
    <col min="6666" max="6666" width="19.85546875" customWidth="1"/>
    <col min="6667" max="6667" width="14.7109375" customWidth="1"/>
    <col min="6669" max="6669" width="12.140625" customWidth="1"/>
    <col min="6670" max="6670" width="13.5703125" customWidth="1"/>
    <col min="6913" max="6913" width="8.85546875" customWidth="1"/>
    <col min="6914" max="6914" width="41.42578125" customWidth="1"/>
    <col min="6915" max="6916" width="16" customWidth="1"/>
    <col min="6917" max="6918" width="19.5703125" customWidth="1"/>
    <col min="6919" max="6919" width="20.140625" customWidth="1"/>
    <col min="6920" max="6920" width="21.28515625" customWidth="1"/>
    <col min="6921" max="6921" width="11.85546875" bestFit="1" customWidth="1"/>
    <col min="6922" max="6922" width="19.85546875" customWidth="1"/>
    <col min="6923" max="6923" width="14.7109375" customWidth="1"/>
    <col min="6925" max="6925" width="12.140625" customWidth="1"/>
    <col min="6926" max="6926" width="13.5703125" customWidth="1"/>
    <col min="7169" max="7169" width="8.85546875" customWidth="1"/>
    <col min="7170" max="7170" width="41.42578125" customWidth="1"/>
    <col min="7171" max="7172" width="16" customWidth="1"/>
    <col min="7173" max="7174" width="19.5703125" customWidth="1"/>
    <col min="7175" max="7175" width="20.140625" customWidth="1"/>
    <col min="7176" max="7176" width="21.28515625" customWidth="1"/>
    <col min="7177" max="7177" width="11.85546875" bestFit="1" customWidth="1"/>
    <col min="7178" max="7178" width="19.85546875" customWidth="1"/>
    <col min="7179" max="7179" width="14.7109375" customWidth="1"/>
    <col min="7181" max="7181" width="12.140625" customWidth="1"/>
    <col min="7182" max="7182" width="13.5703125" customWidth="1"/>
    <col min="7425" max="7425" width="8.85546875" customWidth="1"/>
    <col min="7426" max="7426" width="41.42578125" customWidth="1"/>
    <col min="7427" max="7428" width="16" customWidth="1"/>
    <col min="7429" max="7430" width="19.5703125" customWidth="1"/>
    <col min="7431" max="7431" width="20.140625" customWidth="1"/>
    <col min="7432" max="7432" width="21.28515625" customWidth="1"/>
    <col min="7433" max="7433" width="11.85546875" bestFit="1" customWidth="1"/>
    <col min="7434" max="7434" width="19.85546875" customWidth="1"/>
    <col min="7435" max="7435" width="14.7109375" customWidth="1"/>
    <col min="7437" max="7437" width="12.140625" customWidth="1"/>
    <col min="7438" max="7438" width="13.5703125" customWidth="1"/>
    <col min="7681" max="7681" width="8.85546875" customWidth="1"/>
    <col min="7682" max="7682" width="41.42578125" customWidth="1"/>
    <col min="7683" max="7684" width="16" customWidth="1"/>
    <col min="7685" max="7686" width="19.5703125" customWidth="1"/>
    <col min="7687" max="7687" width="20.140625" customWidth="1"/>
    <col min="7688" max="7688" width="21.28515625" customWidth="1"/>
    <col min="7689" max="7689" width="11.85546875" bestFit="1" customWidth="1"/>
    <col min="7690" max="7690" width="19.85546875" customWidth="1"/>
    <col min="7691" max="7691" width="14.7109375" customWidth="1"/>
    <col min="7693" max="7693" width="12.140625" customWidth="1"/>
    <col min="7694" max="7694" width="13.5703125" customWidth="1"/>
    <col min="7937" max="7937" width="8.85546875" customWidth="1"/>
    <col min="7938" max="7938" width="41.42578125" customWidth="1"/>
    <col min="7939" max="7940" width="16" customWidth="1"/>
    <col min="7941" max="7942" width="19.5703125" customWidth="1"/>
    <col min="7943" max="7943" width="20.140625" customWidth="1"/>
    <col min="7944" max="7944" width="21.28515625" customWidth="1"/>
    <col min="7945" max="7945" width="11.85546875" bestFit="1" customWidth="1"/>
    <col min="7946" max="7946" width="19.85546875" customWidth="1"/>
    <col min="7947" max="7947" width="14.7109375" customWidth="1"/>
    <col min="7949" max="7949" width="12.140625" customWidth="1"/>
    <col min="7950" max="7950" width="13.5703125" customWidth="1"/>
    <col min="8193" max="8193" width="8.85546875" customWidth="1"/>
    <col min="8194" max="8194" width="41.42578125" customWidth="1"/>
    <col min="8195" max="8196" width="16" customWidth="1"/>
    <col min="8197" max="8198" width="19.5703125" customWidth="1"/>
    <col min="8199" max="8199" width="20.140625" customWidth="1"/>
    <col min="8200" max="8200" width="21.28515625" customWidth="1"/>
    <col min="8201" max="8201" width="11.85546875" bestFit="1" customWidth="1"/>
    <col min="8202" max="8202" width="19.85546875" customWidth="1"/>
    <col min="8203" max="8203" width="14.7109375" customWidth="1"/>
    <col min="8205" max="8205" width="12.140625" customWidth="1"/>
    <col min="8206" max="8206" width="13.5703125" customWidth="1"/>
    <col min="8449" max="8449" width="8.85546875" customWidth="1"/>
    <col min="8450" max="8450" width="41.42578125" customWidth="1"/>
    <col min="8451" max="8452" width="16" customWidth="1"/>
    <col min="8453" max="8454" width="19.5703125" customWidth="1"/>
    <col min="8455" max="8455" width="20.140625" customWidth="1"/>
    <col min="8456" max="8456" width="21.28515625" customWidth="1"/>
    <col min="8457" max="8457" width="11.85546875" bestFit="1" customWidth="1"/>
    <col min="8458" max="8458" width="19.85546875" customWidth="1"/>
    <col min="8459" max="8459" width="14.7109375" customWidth="1"/>
    <col min="8461" max="8461" width="12.140625" customWidth="1"/>
    <col min="8462" max="8462" width="13.5703125" customWidth="1"/>
    <col min="8705" max="8705" width="8.85546875" customWidth="1"/>
    <col min="8706" max="8706" width="41.42578125" customWidth="1"/>
    <col min="8707" max="8708" width="16" customWidth="1"/>
    <col min="8709" max="8710" width="19.5703125" customWidth="1"/>
    <col min="8711" max="8711" width="20.140625" customWidth="1"/>
    <col min="8712" max="8712" width="21.28515625" customWidth="1"/>
    <col min="8713" max="8713" width="11.85546875" bestFit="1" customWidth="1"/>
    <col min="8714" max="8714" width="19.85546875" customWidth="1"/>
    <col min="8715" max="8715" width="14.7109375" customWidth="1"/>
    <col min="8717" max="8717" width="12.140625" customWidth="1"/>
    <col min="8718" max="8718" width="13.5703125" customWidth="1"/>
    <col min="8961" max="8961" width="8.85546875" customWidth="1"/>
    <col min="8962" max="8962" width="41.42578125" customWidth="1"/>
    <col min="8963" max="8964" width="16" customWidth="1"/>
    <col min="8965" max="8966" width="19.5703125" customWidth="1"/>
    <col min="8967" max="8967" width="20.140625" customWidth="1"/>
    <col min="8968" max="8968" width="21.28515625" customWidth="1"/>
    <col min="8969" max="8969" width="11.85546875" bestFit="1" customWidth="1"/>
    <col min="8970" max="8970" width="19.85546875" customWidth="1"/>
    <col min="8971" max="8971" width="14.7109375" customWidth="1"/>
    <col min="8973" max="8973" width="12.140625" customWidth="1"/>
    <col min="8974" max="8974" width="13.5703125" customWidth="1"/>
    <col min="9217" max="9217" width="8.85546875" customWidth="1"/>
    <col min="9218" max="9218" width="41.42578125" customWidth="1"/>
    <col min="9219" max="9220" width="16" customWidth="1"/>
    <col min="9221" max="9222" width="19.5703125" customWidth="1"/>
    <col min="9223" max="9223" width="20.140625" customWidth="1"/>
    <col min="9224" max="9224" width="21.28515625" customWidth="1"/>
    <col min="9225" max="9225" width="11.85546875" bestFit="1" customWidth="1"/>
    <col min="9226" max="9226" width="19.85546875" customWidth="1"/>
    <col min="9227" max="9227" width="14.7109375" customWidth="1"/>
    <col min="9229" max="9229" width="12.140625" customWidth="1"/>
    <col min="9230" max="9230" width="13.5703125" customWidth="1"/>
    <col min="9473" max="9473" width="8.85546875" customWidth="1"/>
    <col min="9474" max="9474" width="41.42578125" customWidth="1"/>
    <col min="9475" max="9476" width="16" customWidth="1"/>
    <col min="9477" max="9478" width="19.5703125" customWidth="1"/>
    <col min="9479" max="9479" width="20.140625" customWidth="1"/>
    <col min="9480" max="9480" width="21.28515625" customWidth="1"/>
    <col min="9481" max="9481" width="11.85546875" bestFit="1" customWidth="1"/>
    <col min="9482" max="9482" width="19.85546875" customWidth="1"/>
    <col min="9483" max="9483" width="14.7109375" customWidth="1"/>
    <col min="9485" max="9485" width="12.140625" customWidth="1"/>
    <col min="9486" max="9486" width="13.5703125" customWidth="1"/>
    <col min="9729" max="9729" width="8.85546875" customWidth="1"/>
    <col min="9730" max="9730" width="41.42578125" customWidth="1"/>
    <col min="9731" max="9732" width="16" customWidth="1"/>
    <col min="9733" max="9734" width="19.5703125" customWidth="1"/>
    <col min="9735" max="9735" width="20.140625" customWidth="1"/>
    <col min="9736" max="9736" width="21.28515625" customWidth="1"/>
    <col min="9737" max="9737" width="11.85546875" bestFit="1" customWidth="1"/>
    <col min="9738" max="9738" width="19.85546875" customWidth="1"/>
    <col min="9739" max="9739" width="14.7109375" customWidth="1"/>
    <col min="9741" max="9741" width="12.140625" customWidth="1"/>
    <col min="9742" max="9742" width="13.5703125" customWidth="1"/>
    <col min="9985" max="9985" width="8.85546875" customWidth="1"/>
    <col min="9986" max="9986" width="41.42578125" customWidth="1"/>
    <col min="9987" max="9988" width="16" customWidth="1"/>
    <col min="9989" max="9990" width="19.5703125" customWidth="1"/>
    <col min="9991" max="9991" width="20.140625" customWidth="1"/>
    <col min="9992" max="9992" width="21.28515625" customWidth="1"/>
    <col min="9993" max="9993" width="11.85546875" bestFit="1" customWidth="1"/>
    <col min="9994" max="9994" width="19.85546875" customWidth="1"/>
    <col min="9995" max="9995" width="14.7109375" customWidth="1"/>
    <col min="9997" max="9997" width="12.140625" customWidth="1"/>
    <col min="9998" max="9998" width="13.5703125" customWidth="1"/>
    <col min="10241" max="10241" width="8.85546875" customWidth="1"/>
    <col min="10242" max="10242" width="41.42578125" customWidth="1"/>
    <col min="10243" max="10244" width="16" customWidth="1"/>
    <col min="10245" max="10246" width="19.5703125" customWidth="1"/>
    <col min="10247" max="10247" width="20.140625" customWidth="1"/>
    <col min="10248" max="10248" width="21.28515625" customWidth="1"/>
    <col min="10249" max="10249" width="11.85546875" bestFit="1" customWidth="1"/>
    <col min="10250" max="10250" width="19.85546875" customWidth="1"/>
    <col min="10251" max="10251" width="14.7109375" customWidth="1"/>
    <col min="10253" max="10253" width="12.140625" customWidth="1"/>
    <col min="10254" max="10254" width="13.5703125" customWidth="1"/>
    <col min="10497" max="10497" width="8.85546875" customWidth="1"/>
    <col min="10498" max="10498" width="41.42578125" customWidth="1"/>
    <col min="10499" max="10500" width="16" customWidth="1"/>
    <col min="10501" max="10502" width="19.5703125" customWidth="1"/>
    <col min="10503" max="10503" width="20.140625" customWidth="1"/>
    <col min="10504" max="10504" width="21.28515625" customWidth="1"/>
    <col min="10505" max="10505" width="11.85546875" bestFit="1" customWidth="1"/>
    <col min="10506" max="10506" width="19.85546875" customWidth="1"/>
    <col min="10507" max="10507" width="14.7109375" customWidth="1"/>
    <col min="10509" max="10509" width="12.140625" customWidth="1"/>
    <col min="10510" max="10510" width="13.5703125" customWidth="1"/>
    <col min="10753" max="10753" width="8.85546875" customWidth="1"/>
    <col min="10754" max="10754" width="41.42578125" customWidth="1"/>
    <col min="10755" max="10756" width="16" customWidth="1"/>
    <col min="10757" max="10758" width="19.5703125" customWidth="1"/>
    <col min="10759" max="10759" width="20.140625" customWidth="1"/>
    <col min="10760" max="10760" width="21.28515625" customWidth="1"/>
    <col min="10761" max="10761" width="11.85546875" bestFit="1" customWidth="1"/>
    <col min="10762" max="10762" width="19.85546875" customWidth="1"/>
    <col min="10763" max="10763" width="14.7109375" customWidth="1"/>
    <col min="10765" max="10765" width="12.140625" customWidth="1"/>
    <col min="10766" max="10766" width="13.5703125" customWidth="1"/>
    <col min="11009" max="11009" width="8.85546875" customWidth="1"/>
    <col min="11010" max="11010" width="41.42578125" customWidth="1"/>
    <col min="11011" max="11012" width="16" customWidth="1"/>
    <col min="11013" max="11014" width="19.5703125" customWidth="1"/>
    <col min="11015" max="11015" width="20.140625" customWidth="1"/>
    <col min="11016" max="11016" width="21.28515625" customWidth="1"/>
    <col min="11017" max="11017" width="11.85546875" bestFit="1" customWidth="1"/>
    <col min="11018" max="11018" width="19.85546875" customWidth="1"/>
    <col min="11019" max="11019" width="14.7109375" customWidth="1"/>
    <col min="11021" max="11021" width="12.140625" customWidth="1"/>
    <col min="11022" max="11022" width="13.5703125" customWidth="1"/>
    <col min="11265" max="11265" width="8.85546875" customWidth="1"/>
    <col min="11266" max="11266" width="41.42578125" customWidth="1"/>
    <col min="11267" max="11268" width="16" customWidth="1"/>
    <col min="11269" max="11270" width="19.5703125" customWidth="1"/>
    <col min="11271" max="11271" width="20.140625" customWidth="1"/>
    <col min="11272" max="11272" width="21.28515625" customWidth="1"/>
    <col min="11273" max="11273" width="11.85546875" bestFit="1" customWidth="1"/>
    <col min="11274" max="11274" width="19.85546875" customWidth="1"/>
    <col min="11275" max="11275" width="14.7109375" customWidth="1"/>
    <col min="11277" max="11277" width="12.140625" customWidth="1"/>
    <col min="11278" max="11278" width="13.5703125" customWidth="1"/>
    <col min="11521" max="11521" width="8.85546875" customWidth="1"/>
    <col min="11522" max="11522" width="41.42578125" customWidth="1"/>
    <col min="11523" max="11524" width="16" customWidth="1"/>
    <col min="11525" max="11526" width="19.5703125" customWidth="1"/>
    <col min="11527" max="11527" width="20.140625" customWidth="1"/>
    <col min="11528" max="11528" width="21.28515625" customWidth="1"/>
    <col min="11529" max="11529" width="11.85546875" bestFit="1" customWidth="1"/>
    <col min="11530" max="11530" width="19.85546875" customWidth="1"/>
    <col min="11531" max="11531" width="14.7109375" customWidth="1"/>
    <col min="11533" max="11533" width="12.140625" customWidth="1"/>
    <col min="11534" max="11534" width="13.5703125" customWidth="1"/>
    <col min="11777" max="11777" width="8.85546875" customWidth="1"/>
    <col min="11778" max="11778" width="41.42578125" customWidth="1"/>
    <col min="11779" max="11780" width="16" customWidth="1"/>
    <col min="11781" max="11782" width="19.5703125" customWidth="1"/>
    <col min="11783" max="11783" width="20.140625" customWidth="1"/>
    <col min="11784" max="11784" width="21.28515625" customWidth="1"/>
    <col min="11785" max="11785" width="11.85546875" bestFit="1" customWidth="1"/>
    <col min="11786" max="11786" width="19.85546875" customWidth="1"/>
    <col min="11787" max="11787" width="14.7109375" customWidth="1"/>
    <col min="11789" max="11789" width="12.140625" customWidth="1"/>
    <col min="11790" max="11790" width="13.5703125" customWidth="1"/>
    <col min="12033" max="12033" width="8.85546875" customWidth="1"/>
    <col min="12034" max="12034" width="41.42578125" customWidth="1"/>
    <col min="12035" max="12036" width="16" customWidth="1"/>
    <col min="12037" max="12038" width="19.5703125" customWidth="1"/>
    <col min="12039" max="12039" width="20.140625" customWidth="1"/>
    <col min="12040" max="12040" width="21.28515625" customWidth="1"/>
    <col min="12041" max="12041" width="11.85546875" bestFit="1" customWidth="1"/>
    <col min="12042" max="12042" width="19.85546875" customWidth="1"/>
    <col min="12043" max="12043" width="14.7109375" customWidth="1"/>
    <col min="12045" max="12045" width="12.140625" customWidth="1"/>
    <col min="12046" max="12046" width="13.5703125" customWidth="1"/>
    <col min="12289" max="12289" width="8.85546875" customWidth="1"/>
    <col min="12290" max="12290" width="41.42578125" customWidth="1"/>
    <col min="12291" max="12292" width="16" customWidth="1"/>
    <col min="12293" max="12294" width="19.5703125" customWidth="1"/>
    <col min="12295" max="12295" width="20.140625" customWidth="1"/>
    <col min="12296" max="12296" width="21.28515625" customWidth="1"/>
    <col min="12297" max="12297" width="11.85546875" bestFit="1" customWidth="1"/>
    <col min="12298" max="12298" width="19.85546875" customWidth="1"/>
    <col min="12299" max="12299" width="14.7109375" customWidth="1"/>
    <col min="12301" max="12301" width="12.140625" customWidth="1"/>
    <col min="12302" max="12302" width="13.5703125" customWidth="1"/>
    <col min="12545" max="12545" width="8.85546875" customWidth="1"/>
    <col min="12546" max="12546" width="41.42578125" customWidth="1"/>
    <col min="12547" max="12548" width="16" customWidth="1"/>
    <col min="12549" max="12550" width="19.5703125" customWidth="1"/>
    <col min="12551" max="12551" width="20.140625" customWidth="1"/>
    <col min="12552" max="12552" width="21.28515625" customWidth="1"/>
    <col min="12553" max="12553" width="11.85546875" bestFit="1" customWidth="1"/>
    <col min="12554" max="12554" width="19.85546875" customWidth="1"/>
    <col min="12555" max="12555" width="14.7109375" customWidth="1"/>
    <col min="12557" max="12557" width="12.140625" customWidth="1"/>
    <col min="12558" max="12558" width="13.5703125" customWidth="1"/>
    <col min="12801" max="12801" width="8.85546875" customWidth="1"/>
    <col min="12802" max="12802" width="41.42578125" customWidth="1"/>
    <col min="12803" max="12804" width="16" customWidth="1"/>
    <col min="12805" max="12806" width="19.5703125" customWidth="1"/>
    <col min="12807" max="12807" width="20.140625" customWidth="1"/>
    <col min="12808" max="12808" width="21.28515625" customWidth="1"/>
    <col min="12809" max="12809" width="11.85546875" bestFit="1" customWidth="1"/>
    <col min="12810" max="12810" width="19.85546875" customWidth="1"/>
    <col min="12811" max="12811" width="14.7109375" customWidth="1"/>
    <col min="12813" max="12813" width="12.140625" customWidth="1"/>
    <col min="12814" max="12814" width="13.5703125" customWidth="1"/>
    <col min="13057" max="13057" width="8.85546875" customWidth="1"/>
    <col min="13058" max="13058" width="41.42578125" customWidth="1"/>
    <col min="13059" max="13060" width="16" customWidth="1"/>
    <col min="13061" max="13062" width="19.5703125" customWidth="1"/>
    <col min="13063" max="13063" width="20.140625" customWidth="1"/>
    <col min="13064" max="13064" width="21.28515625" customWidth="1"/>
    <col min="13065" max="13065" width="11.85546875" bestFit="1" customWidth="1"/>
    <col min="13066" max="13066" width="19.85546875" customWidth="1"/>
    <col min="13067" max="13067" width="14.7109375" customWidth="1"/>
    <col min="13069" max="13069" width="12.140625" customWidth="1"/>
    <col min="13070" max="13070" width="13.5703125" customWidth="1"/>
    <col min="13313" max="13313" width="8.85546875" customWidth="1"/>
    <col min="13314" max="13314" width="41.42578125" customWidth="1"/>
    <col min="13315" max="13316" width="16" customWidth="1"/>
    <col min="13317" max="13318" width="19.5703125" customWidth="1"/>
    <col min="13319" max="13319" width="20.140625" customWidth="1"/>
    <col min="13320" max="13320" width="21.28515625" customWidth="1"/>
    <col min="13321" max="13321" width="11.85546875" bestFit="1" customWidth="1"/>
    <col min="13322" max="13322" width="19.85546875" customWidth="1"/>
    <col min="13323" max="13323" width="14.7109375" customWidth="1"/>
    <col min="13325" max="13325" width="12.140625" customWidth="1"/>
    <col min="13326" max="13326" width="13.5703125" customWidth="1"/>
    <col min="13569" max="13569" width="8.85546875" customWidth="1"/>
    <col min="13570" max="13570" width="41.42578125" customWidth="1"/>
    <col min="13571" max="13572" width="16" customWidth="1"/>
    <col min="13573" max="13574" width="19.5703125" customWidth="1"/>
    <col min="13575" max="13575" width="20.140625" customWidth="1"/>
    <col min="13576" max="13576" width="21.28515625" customWidth="1"/>
    <col min="13577" max="13577" width="11.85546875" bestFit="1" customWidth="1"/>
    <col min="13578" max="13578" width="19.85546875" customWidth="1"/>
    <col min="13579" max="13579" width="14.7109375" customWidth="1"/>
    <col min="13581" max="13581" width="12.140625" customWidth="1"/>
    <col min="13582" max="13582" width="13.5703125" customWidth="1"/>
    <col min="13825" max="13825" width="8.85546875" customWidth="1"/>
    <col min="13826" max="13826" width="41.42578125" customWidth="1"/>
    <col min="13827" max="13828" width="16" customWidth="1"/>
    <col min="13829" max="13830" width="19.5703125" customWidth="1"/>
    <col min="13831" max="13831" width="20.140625" customWidth="1"/>
    <col min="13832" max="13832" width="21.28515625" customWidth="1"/>
    <col min="13833" max="13833" width="11.85546875" bestFit="1" customWidth="1"/>
    <col min="13834" max="13834" width="19.85546875" customWidth="1"/>
    <col min="13835" max="13835" width="14.7109375" customWidth="1"/>
    <col min="13837" max="13837" width="12.140625" customWidth="1"/>
    <col min="13838" max="13838" width="13.5703125" customWidth="1"/>
    <col min="14081" max="14081" width="8.85546875" customWidth="1"/>
    <col min="14082" max="14082" width="41.42578125" customWidth="1"/>
    <col min="14083" max="14084" width="16" customWidth="1"/>
    <col min="14085" max="14086" width="19.5703125" customWidth="1"/>
    <col min="14087" max="14087" width="20.140625" customWidth="1"/>
    <col min="14088" max="14088" width="21.28515625" customWidth="1"/>
    <col min="14089" max="14089" width="11.85546875" bestFit="1" customWidth="1"/>
    <col min="14090" max="14090" width="19.85546875" customWidth="1"/>
    <col min="14091" max="14091" width="14.7109375" customWidth="1"/>
    <col min="14093" max="14093" width="12.140625" customWidth="1"/>
    <col min="14094" max="14094" width="13.5703125" customWidth="1"/>
    <col min="14337" max="14337" width="8.85546875" customWidth="1"/>
    <col min="14338" max="14338" width="41.42578125" customWidth="1"/>
    <col min="14339" max="14340" width="16" customWidth="1"/>
    <col min="14341" max="14342" width="19.5703125" customWidth="1"/>
    <col min="14343" max="14343" width="20.140625" customWidth="1"/>
    <col min="14344" max="14344" width="21.28515625" customWidth="1"/>
    <col min="14345" max="14345" width="11.85546875" bestFit="1" customWidth="1"/>
    <col min="14346" max="14346" width="19.85546875" customWidth="1"/>
    <col min="14347" max="14347" width="14.7109375" customWidth="1"/>
    <col min="14349" max="14349" width="12.140625" customWidth="1"/>
    <col min="14350" max="14350" width="13.5703125" customWidth="1"/>
    <col min="14593" max="14593" width="8.85546875" customWidth="1"/>
    <col min="14594" max="14594" width="41.42578125" customWidth="1"/>
    <col min="14595" max="14596" width="16" customWidth="1"/>
    <col min="14597" max="14598" width="19.5703125" customWidth="1"/>
    <col min="14599" max="14599" width="20.140625" customWidth="1"/>
    <col min="14600" max="14600" width="21.28515625" customWidth="1"/>
    <col min="14601" max="14601" width="11.85546875" bestFit="1" customWidth="1"/>
    <col min="14602" max="14602" width="19.85546875" customWidth="1"/>
    <col min="14603" max="14603" width="14.7109375" customWidth="1"/>
    <col min="14605" max="14605" width="12.140625" customWidth="1"/>
    <col min="14606" max="14606" width="13.5703125" customWidth="1"/>
    <col min="14849" max="14849" width="8.85546875" customWidth="1"/>
    <col min="14850" max="14850" width="41.42578125" customWidth="1"/>
    <col min="14851" max="14852" width="16" customWidth="1"/>
    <col min="14853" max="14854" width="19.5703125" customWidth="1"/>
    <col min="14855" max="14855" width="20.140625" customWidth="1"/>
    <col min="14856" max="14856" width="21.28515625" customWidth="1"/>
    <col min="14857" max="14857" width="11.85546875" bestFit="1" customWidth="1"/>
    <col min="14858" max="14858" width="19.85546875" customWidth="1"/>
    <col min="14859" max="14859" width="14.7109375" customWidth="1"/>
    <col min="14861" max="14861" width="12.140625" customWidth="1"/>
    <col min="14862" max="14862" width="13.5703125" customWidth="1"/>
    <col min="15105" max="15105" width="8.85546875" customWidth="1"/>
    <col min="15106" max="15106" width="41.42578125" customWidth="1"/>
    <col min="15107" max="15108" width="16" customWidth="1"/>
    <col min="15109" max="15110" width="19.5703125" customWidth="1"/>
    <col min="15111" max="15111" width="20.140625" customWidth="1"/>
    <col min="15112" max="15112" width="21.28515625" customWidth="1"/>
    <col min="15113" max="15113" width="11.85546875" bestFit="1" customWidth="1"/>
    <col min="15114" max="15114" width="19.85546875" customWidth="1"/>
    <col min="15115" max="15115" width="14.7109375" customWidth="1"/>
    <col min="15117" max="15117" width="12.140625" customWidth="1"/>
    <col min="15118" max="15118" width="13.5703125" customWidth="1"/>
    <col min="15361" max="15361" width="8.85546875" customWidth="1"/>
    <col min="15362" max="15362" width="41.42578125" customWidth="1"/>
    <col min="15363" max="15364" width="16" customWidth="1"/>
    <col min="15365" max="15366" width="19.5703125" customWidth="1"/>
    <col min="15367" max="15367" width="20.140625" customWidth="1"/>
    <col min="15368" max="15368" width="21.28515625" customWidth="1"/>
    <col min="15369" max="15369" width="11.85546875" bestFit="1" customWidth="1"/>
    <col min="15370" max="15370" width="19.85546875" customWidth="1"/>
    <col min="15371" max="15371" width="14.7109375" customWidth="1"/>
    <col min="15373" max="15373" width="12.140625" customWidth="1"/>
    <col min="15374" max="15374" width="13.5703125" customWidth="1"/>
    <col min="15617" max="15617" width="8.85546875" customWidth="1"/>
    <col min="15618" max="15618" width="41.42578125" customWidth="1"/>
    <col min="15619" max="15620" width="16" customWidth="1"/>
    <col min="15621" max="15622" width="19.5703125" customWidth="1"/>
    <col min="15623" max="15623" width="20.140625" customWidth="1"/>
    <col min="15624" max="15624" width="21.28515625" customWidth="1"/>
    <col min="15625" max="15625" width="11.85546875" bestFit="1" customWidth="1"/>
    <col min="15626" max="15626" width="19.85546875" customWidth="1"/>
    <col min="15627" max="15627" width="14.7109375" customWidth="1"/>
    <col min="15629" max="15629" width="12.140625" customWidth="1"/>
    <col min="15630" max="15630" width="13.5703125" customWidth="1"/>
    <col min="15873" max="15873" width="8.85546875" customWidth="1"/>
    <col min="15874" max="15874" width="41.42578125" customWidth="1"/>
    <col min="15875" max="15876" width="16" customWidth="1"/>
    <col min="15877" max="15878" width="19.5703125" customWidth="1"/>
    <col min="15879" max="15879" width="20.140625" customWidth="1"/>
    <col min="15880" max="15880" width="21.28515625" customWidth="1"/>
    <col min="15881" max="15881" width="11.85546875" bestFit="1" customWidth="1"/>
    <col min="15882" max="15882" width="19.85546875" customWidth="1"/>
    <col min="15883" max="15883" width="14.7109375" customWidth="1"/>
    <col min="15885" max="15885" width="12.140625" customWidth="1"/>
    <col min="15886" max="15886" width="13.5703125" customWidth="1"/>
    <col min="16129" max="16129" width="8.85546875" customWidth="1"/>
    <col min="16130" max="16130" width="41.42578125" customWidth="1"/>
    <col min="16131" max="16132" width="16" customWidth="1"/>
    <col min="16133" max="16134" width="19.5703125" customWidth="1"/>
    <col min="16135" max="16135" width="20.140625" customWidth="1"/>
    <col min="16136" max="16136" width="21.28515625" customWidth="1"/>
    <col min="16137" max="16137" width="11.85546875" bestFit="1" customWidth="1"/>
    <col min="16138" max="16138" width="19.85546875" customWidth="1"/>
    <col min="16139" max="16139" width="14.7109375" customWidth="1"/>
    <col min="16141" max="16141" width="12.140625" customWidth="1"/>
    <col min="16142" max="16142" width="13.5703125" customWidth="1"/>
  </cols>
  <sheetData>
    <row r="1" spans="1:10" ht="15.7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10" s="3" customFormat="1" ht="19.5" x14ac:dyDescent="0.3">
      <c r="A2" s="2" t="s">
        <v>1</v>
      </c>
      <c r="E2" s="4"/>
      <c r="F2" s="4"/>
      <c r="G2" s="4"/>
      <c r="H2" s="4"/>
    </row>
    <row r="3" spans="1:10" ht="12" customHeight="1" x14ac:dyDescent="0.25">
      <c r="A3" s="11" t="s">
        <v>2</v>
      </c>
      <c r="B3" s="12" t="s">
        <v>3</v>
      </c>
      <c r="C3" s="13" t="s">
        <v>4</v>
      </c>
      <c r="D3" s="13"/>
      <c r="E3" s="14" t="s">
        <v>5</v>
      </c>
      <c r="F3" s="14"/>
      <c r="G3" s="14" t="s">
        <v>6</v>
      </c>
      <c r="H3" s="14"/>
    </row>
    <row r="4" spans="1:10" ht="12" customHeight="1" x14ac:dyDescent="0.25">
      <c r="A4" s="11"/>
      <c r="B4" s="12"/>
      <c r="C4" s="15" t="s">
        <v>7</v>
      </c>
      <c r="D4" s="15" t="s">
        <v>8</v>
      </c>
      <c r="E4" s="16" t="s">
        <v>7</v>
      </c>
      <c r="F4" s="16" t="s">
        <v>8</v>
      </c>
      <c r="G4" s="16" t="s">
        <v>7</v>
      </c>
      <c r="H4" s="16" t="s">
        <v>8</v>
      </c>
    </row>
    <row r="5" spans="1:10" s="5" customFormat="1" ht="12" customHeight="1" x14ac:dyDescent="0.2">
      <c r="A5" s="18" t="s">
        <v>9</v>
      </c>
      <c r="B5" s="19" t="s">
        <v>10</v>
      </c>
      <c r="C5" s="20">
        <v>540716454.61000001</v>
      </c>
      <c r="D5" s="21"/>
      <c r="E5" s="20">
        <v>27474370.420000002</v>
      </c>
      <c r="F5" s="20">
        <v>21336638.120000001</v>
      </c>
      <c r="G5" s="20"/>
      <c r="H5" s="21"/>
      <c r="J5" s="6"/>
    </row>
    <row r="6" spans="1:10" s="5" customFormat="1" ht="13.15" customHeight="1" x14ac:dyDescent="0.2">
      <c r="A6" s="18" t="s">
        <v>11</v>
      </c>
      <c r="B6" s="19" t="s">
        <v>12</v>
      </c>
      <c r="C6" s="21"/>
      <c r="D6" s="20">
        <v>229066928.62</v>
      </c>
      <c r="E6" s="20">
        <v>10516306.74</v>
      </c>
      <c r="F6" s="20">
        <v>8179317.0499999998</v>
      </c>
      <c r="G6" s="21"/>
      <c r="H6" s="20"/>
    </row>
    <row r="7" spans="1:10" s="5" customFormat="1" ht="13.15" customHeight="1" x14ac:dyDescent="0.2">
      <c r="A7" s="22" t="s">
        <v>13</v>
      </c>
      <c r="B7" s="19" t="s">
        <v>14</v>
      </c>
      <c r="C7" s="23">
        <v>100700</v>
      </c>
      <c r="D7" s="24"/>
      <c r="E7" s="23">
        <v>12500078.699999999</v>
      </c>
      <c r="F7" s="24"/>
      <c r="G7" s="23"/>
      <c r="H7" s="24"/>
      <c r="J7" s="6"/>
    </row>
    <row r="8" spans="1:10" s="5" customFormat="1" ht="13.15" customHeight="1" x14ac:dyDescent="0.2">
      <c r="A8" s="22" t="s">
        <v>15</v>
      </c>
      <c r="B8" s="19" t="s">
        <v>16</v>
      </c>
      <c r="C8" s="24"/>
      <c r="D8" s="23">
        <v>41627.83</v>
      </c>
      <c r="E8" s="24"/>
      <c r="F8" s="23">
        <v>47921.919999999998</v>
      </c>
      <c r="G8" s="24"/>
      <c r="H8" s="23"/>
    </row>
    <row r="9" spans="1:10" s="5" customFormat="1" ht="14.25" customHeight="1" x14ac:dyDescent="0.2">
      <c r="A9" s="18" t="s">
        <v>17</v>
      </c>
      <c r="B9" s="19" t="s">
        <v>18</v>
      </c>
      <c r="C9" s="25"/>
      <c r="D9" s="25"/>
      <c r="E9" s="23">
        <v>8422126.5099999998</v>
      </c>
      <c r="F9" s="23">
        <v>8422126.5099999998</v>
      </c>
      <c r="G9" s="23"/>
      <c r="H9" s="23"/>
    </row>
    <row r="10" spans="1:10" s="5" customFormat="1" ht="12" customHeight="1" x14ac:dyDescent="0.2">
      <c r="A10" s="18" t="s">
        <v>19</v>
      </c>
      <c r="B10" s="19" t="s">
        <v>20</v>
      </c>
      <c r="C10" s="23">
        <v>13484096.41</v>
      </c>
      <c r="D10" s="24"/>
      <c r="E10" s="23">
        <v>37975213.130000003</v>
      </c>
      <c r="F10" s="23">
        <v>34534203.060000002</v>
      </c>
      <c r="G10" s="23"/>
      <c r="H10" s="26"/>
      <c r="I10" s="6"/>
    </row>
    <row r="11" spans="1:10" s="5" customFormat="1" ht="27" customHeight="1" x14ac:dyDescent="0.2">
      <c r="A11" s="19">
        <v>19</v>
      </c>
      <c r="B11" s="19" t="s">
        <v>21</v>
      </c>
      <c r="C11" s="24"/>
      <c r="D11" s="24"/>
      <c r="E11" s="23">
        <v>3884100.73</v>
      </c>
      <c r="F11" s="23">
        <v>3409630.08</v>
      </c>
      <c r="G11" s="23"/>
      <c r="H11" s="26"/>
      <c r="J11" s="6"/>
    </row>
    <row r="12" spans="1:10" s="5" customFormat="1" ht="12" customHeight="1" x14ac:dyDescent="0.2">
      <c r="A12" s="18" t="s">
        <v>22</v>
      </c>
      <c r="B12" s="19" t="s">
        <v>23</v>
      </c>
      <c r="C12" s="25"/>
      <c r="D12" s="25"/>
      <c r="E12" s="23">
        <v>50535572.18</v>
      </c>
      <c r="F12" s="23">
        <v>48168942.619999997</v>
      </c>
      <c r="G12" s="23"/>
      <c r="H12" s="23"/>
    </row>
    <row r="13" spans="1:10" s="5" customFormat="1" ht="12" customHeight="1" x14ac:dyDescent="0.2">
      <c r="A13" s="18" t="s">
        <v>24</v>
      </c>
      <c r="B13" s="19" t="s">
        <v>25</v>
      </c>
      <c r="C13" s="25"/>
      <c r="D13" s="25"/>
      <c r="E13" s="23">
        <v>17154363.57</v>
      </c>
      <c r="F13" s="23">
        <v>17154363.57</v>
      </c>
      <c r="G13" s="23"/>
      <c r="H13" s="23"/>
    </row>
    <row r="14" spans="1:10" s="5" customFormat="1" ht="12" customHeight="1" x14ac:dyDescent="0.2">
      <c r="A14" s="19">
        <v>41</v>
      </c>
      <c r="B14" s="19" t="s">
        <v>26</v>
      </c>
      <c r="C14" s="23">
        <v>300458</v>
      </c>
      <c r="D14" s="24"/>
      <c r="E14" s="23">
        <v>800457</v>
      </c>
      <c r="F14" s="23">
        <v>600450</v>
      </c>
      <c r="G14" s="23"/>
      <c r="H14" s="23"/>
    </row>
    <row r="15" spans="1:10" s="5" customFormat="1" ht="12" customHeight="1" x14ac:dyDescent="0.2">
      <c r="A15" s="18" t="s">
        <v>27</v>
      </c>
      <c r="B15" s="19" t="s">
        <v>28</v>
      </c>
      <c r="C15" s="23">
        <v>849357.07</v>
      </c>
      <c r="D15" s="24"/>
      <c r="E15" s="23">
        <v>35049809.479999997</v>
      </c>
      <c r="F15" s="23">
        <v>32292633.530000001</v>
      </c>
      <c r="G15" s="23"/>
      <c r="H15" s="23"/>
    </row>
    <row r="16" spans="1:10" s="5" customFormat="1" ht="12" customHeight="1" x14ac:dyDescent="0.2">
      <c r="A16" s="19">
        <v>44</v>
      </c>
      <c r="B16" s="19" t="s">
        <v>29</v>
      </c>
      <c r="C16" s="24"/>
      <c r="D16" s="24"/>
      <c r="E16" s="23">
        <v>6265596.5800000001</v>
      </c>
      <c r="F16" s="23">
        <v>6265596.5800000001</v>
      </c>
      <c r="G16" s="23"/>
      <c r="H16" s="26"/>
    </row>
    <row r="17" spans="1:10" s="5" customFormat="1" ht="12" customHeight="1" x14ac:dyDescent="0.2">
      <c r="A17" s="18" t="s">
        <v>30</v>
      </c>
      <c r="B17" s="19" t="s">
        <v>31</v>
      </c>
      <c r="C17" s="23">
        <v>134824.43</v>
      </c>
      <c r="D17" s="25"/>
      <c r="E17" s="23">
        <v>1083899.98</v>
      </c>
      <c r="F17" s="23">
        <v>1148888</v>
      </c>
      <c r="G17" s="23"/>
      <c r="H17" s="23"/>
    </row>
    <row r="18" spans="1:10" s="5" customFormat="1" ht="12" customHeight="1" x14ac:dyDescent="0.2">
      <c r="A18" s="18" t="s">
        <v>32</v>
      </c>
      <c r="B18" s="19" t="s">
        <v>33</v>
      </c>
      <c r="C18" s="23">
        <f>10144164.96-C15</f>
        <v>9294807.8900000006</v>
      </c>
      <c r="D18" s="27"/>
      <c r="E18" s="23">
        <v>111039485.69</v>
      </c>
      <c r="F18" s="23">
        <v>100123275.44</v>
      </c>
      <c r="G18" s="23"/>
      <c r="H18" s="23"/>
      <c r="I18" s="7"/>
      <c r="J18" s="7"/>
    </row>
    <row r="19" spans="1:10" s="5" customFormat="1" ht="15.75" customHeight="1" x14ac:dyDescent="0.2">
      <c r="A19" s="18" t="s">
        <v>34</v>
      </c>
      <c r="B19" s="19" t="s">
        <v>35</v>
      </c>
      <c r="C19" s="23">
        <f>C21-D20</f>
        <v>54568782.669999994</v>
      </c>
      <c r="D19" s="24"/>
      <c r="E19" s="23">
        <v>41995792.340000004</v>
      </c>
      <c r="F19" s="23">
        <f>F20+F21</f>
        <v>100673367.32000001</v>
      </c>
      <c r="G19" s="23"/>
      <c r="H19" s="23"/>
      <c r="I19" s="6"/>
    </row>
    <row r="20" spans="1:10" ht="12" customHeight="1" outlineLevel="1" x14ac:dyDescent="0.25">
      <c r="A20" s="28" t="s">
        <v>36</v>
      </c>
      <c r="B20" s="29" t="s">
        <v>35</v>
      </c>
      <c r="C20" s="26"/>
      <c r="D20" s="30">
        <v>1072456.31</v>
      </c>
      <c r="E20" s="30">
        <v>26366349.18</v>
      </c>
      <c r="F20" s="30">
        <v>97891832.200000003</v>
      </c>
      <c r="G20" s="26"/>
      <c r="H20" s="30"/>
      <c r="I20" s="8"/>
    </row>
    <row r="21" spans="1:10" ht="12" customHeight="1" outlineLevel="1" x14ac:dyDescent="0.25">
      <c r="A21" s="28" t="s">
        <v>37</v>
      </c>
      <c r="B21" s="29" t="s">
        <v>38</v>
      </c>
      <c r="C21" s="30">
        <v>55641238.979999997</v>
      </c>
      <c r="D21" s="26"/>
      <c r="E21" s="30">
        <v>15629443.16</v>
      </c>
      <c r="F21" s="30">
        <v>2781535.12</v>
      </c>
      <c r="G21" s="30"/>
      <c r="H21" s="26"/>
      <c r="I21" s="8"/>
    </row>
    <row r="22" spans="1:10" s="5" customFormat="1" ht="15.75" customHeight="1" x14ac:dyDescent="0.2">
      <c r="A22" s="18" t="s">
        <v>39</v>
      </c>
      <c r="B22" s="18" t="s">
        <v>40</v>
      </c>
      <c r="C22" s="23">
        <f>C23</f>
        <v>176987821.00999999</v>
      </c>
      <c r="D22" s="24"/>
      <c r="E22" s="23">
        <f>E23+E24</f>
        <v>92952455.310000002</v>
      </c>
      <c r="F22" s="23">
        <f>F23+F24</f>
        <v>76455994.620000005</v>
      </c>
      <c r="G22" s="23"/>
      <c r="H22" s="26"/>
    </row>
    <row r="23" spans="1:10" ht="15" customHeight="1" outlineLevel="1" x14ac:dyDescent="0.25">
      <c r="A23" s="28" t="s">
        <v>41</v>
      </c>
      <c r="B23" s="31" t="s">
        <v>40</v>
      </c>
      <c r="C23" s="30">
        <v>176987821.00999999</v>
      </c>
      <c r="D23" s="26"/>
      <c r="E23" s="30">
        <v>91986610.609999999</v>
      </c>
      <c r="F23" s="30">
        <v>53321974.850000001</v>
      </c>
      <c r="G23" s="30"/>
      <c r="H23" s="26"/>
      <c r="I23" s="8"/>
      <c r="J23" s="8"/>
    </row>
    <row r="24" spans="1:10" ht="15.75" customHeight="1" outlineLevel="1" x14ac:dyDescent="0.25">
      <c r="A24" s="28" t="s">
        <v>42</v>
      </c>
      <c r="B24" s="31" t="s">
        <v>43</v>
      </c>
      <c r="C24" s="26"/>
      <c r="D24" s="32"/>
      <c r="E24" s="30">
        <v>965844.7</v>
      </c>
      <c r="F24" s="30">
        <v>23134019.77</v>
      </c>
      <c r="G24" s="26"/>
      <c r="H24" s="30"/>
      <c r="I24" s="8"/>
    </row>
    <row r="25" spans="1:10" s="5" customFormat="1" ht="14.25" customHeight="1" x14ac:dyDescent="0.2">
      <c r="A25" s="18" t="s">
        <v>44</v>
      </c>
      <c r="B25" s="18" t="s">
        <v>45</v>
      </c>
      <c r="C25" s="24"/>
      <c r="D25" s="23">
        <v>10776451.84</v>
      </c>
      <c r="E25" s="24"/>
      <c r="F25" s="23">
        <v>624462.89</v>
      </c>
      <c r="G25" s="24"/>
      <c r="H25" s="23"/>
    </row>
    <row r="26" spans="1:10" ht="12" customHeight="1" outlineLevel="1" x14ac:dyDescent="0.25">
      <c r="A26" s="28" t="s">
        <v>46</v>
      </c>
      <c r="B26" s="31" t="s">
        <v>47</v>
      </c>
      <c r="C26" s="26"/>
      <c r="D26" s="30">
        <v>5997003.29</v>
      </c>
      <c r="E26" s="26"/>
      <c r="F26" s="26"/>
      <c r="G26" s="26"/>
      <c r="H26" s="30"/>
    </row>
    <row r="27" spans="1:10" ht="12" customHeight="1" outlineLevel="1" x14ac:dyDescent="0.25">
      <c r="A27" s="28" t="s">
        <v>48</v>
      </c>
      <c r="B27" s="31" t="s">
        <v>49</v>
      </c>
      <c r="C27" s="26"/>
      <c r="D27" s="30">
        <v>4779448.55</v>
      </c>
      <c r="E27" s="26"/>
      <c r="F27" s="30">
        <v>624462.89</v>
      </c>
      <c r="G27" s="26"/>
      <c r="H27" s="30"/>
    </row>
    <row r="28" spans="1:10" s="5" customFormat="1" ht="15.75" customHeight="1" x14ac:dyDescent="0.2">
      <c r="A28" s="18" t="s">
        <v>50</v>
      </c>
      <c r="B28" s="18" t="s">
        <v>51</v>
      </c>
      <c r="C28" s="25"/>
      <c r="D28" s="23">
        <v>203856.99</v>
      </c>
      <c r="E28" s="23">
        <v>1553522.8</v>
      </c>
      <c r="F28" s="23">
        <v>6547409.2800000003</v>
      </c>
      <c r="G28" s="23"/>
      <c r="H28" s="23"/>
    </row>
    <row r="29" spans="1:10" ht="12" customHeight="1" outlineLevel="1" x14ac:dyDescent="0.25">
      <c r="A29" s="28" t="s">
        <v>52</v>
      </c>
      <c r="B29" s="31" t="s">
        <v>53</v>
      </c>
      <c r="C29" s="33"/>
      <c r="D29" s="34">
        <v>203856.99</v>
      </c>
      <c r="E29" s="34">
        <v>1000710.04</v>
      </c>
      <c r="F29" s="34">
        <v>5994596.5199999996</v>
      </c>
      <c r="G29" s="34"/>
      <c r="H29" s="34"/>
      <c r="I29" s="8"/>
    </row>
    <row r="30" spans="1:10" ht="15.75" customHeight="1" outlineLevel="1" x14ac:dyDescent="0.25">
      <c r="A30" s="28" t="s">
        <v>54</v>
      </c>
      <c r="B30" s="31" t="s">
        <v>55</v>
      </c>
      <c r="C30" s="33"/>
      <c r="D30" s="33"/>
      <c r="E30" s="34">
        <v>652812.76</v>
      </c>
      <c r="F30" s="34">
        <v>652812.76</v>
      </c>
      <c r="G30" s="34"/>
      <c r="H30" s="34"/>
    </row>
    <row r="31" spans="1:10" s="5" customFormat="1" ht="12" customHeight="1" x14ac:dyDescent="0.2">
      <c r="A31" s="18" t="s">
        <v>56</v>
      </c>
      <c r="B31" s="18" t="s">
        <v>57</v>
      </c>
      <c r="C31" s="25"/>
      <c r="D31" s="23">
        <f>D32+D33+D34+D35+D36+D37+D38</f>
        <v>29918982.670000002</v>
      </c>
      <c r="E31" s="23">
        <f>E32+E33+E34+E35+E36+E37+E38</f>
        <v>221405817.91</v>
      </c>
      <c r="F31" s="23" t="s">
        <v>58</v>
      </c>
      <c r="G31" s="23"/>
      <c r="H31" s="23"/>
      <c r="I31" s="6"/>
    </row>
    <row r="32" spans="1:10" ht="26.25" customHeight="1" outlineLevel="1" x14ac:dyDescent="0.25">
      <c r="A32" s="28" t="s">
        <v>59</v>
      </c>
      <c r="B32" s="31" t="s">
        <v>60</v>
      </c>
      <c r="C32" s="26"/>
      <c r="D32" s="30">
        <v>8235676.2800000003</v>
      </c>
      <c r="E32" s="30">
        <v>11149201.310000001</v>
      </c>
      <c r="F32" s="30">
        <v>5723038.0300000003</v>
      </c>
      <c r="G32" s="26"/>
      <c r="H32" s="30"/>
      <c r="I32" s="17"/>
      <c r="J32" s="9"/>
    </row>
    <row r="33" spans="1:10" ht="14.45" customHeight="1" outlineLevel="1" x14ac:dyDescent="0.25">
      <c r="A33" s="28" t="s">
        <v>61</v>
      </c>
      <c r="B33" s="31" t="s">
        <v>62</v>
      </c>
      <c r="C33" s="26"/>
      <c r="D33" s="30">
        <v>7608346.1200000001</v>
      </c>
      <c r="E33" s="30">
        <v>8616096.4499999993</v>
      </c>
      <c r="F33" s="30">
        <v>10351672.359999999</v>
      </c>
      <c r="G33" s="26"/>
      <c r="H33" s="30"/>
      <c r="I33" s="17"/>
      <c r="J33" s="9"/>
    </row>
    <row r="34" spans="1:10" ht="13.5" customHeight="1" outlineLevel="1" x14ac:dyDescent="0.25">
      <c r="A34" s="28" t="s">
        <v>63</v>
      </c>
      <c r="B34" s="31" t="s">
        <v>64</v>
      </c>
      <c r="C34" s="35"/>
      <c r="D34" s="36">
        <v>479189</v>
      </c>
      <c r="E34" s="36">
        <v>3000000</v>
      </c>
      <c r="F34" s="37" t="s">
        <v>58</v>
      </c>
      <c r="G34" s="38"/>
      <c r="H34" s="38"/>
      <c r="I34" s="17"/>
    </row>
    <row r="35" spans="1:10" ht="13.5" customHeight="1" outlineLevel="1" x14ac:dyDescent="0.25">
      <c r="A35" s="28" t="s">
        <v>65</v>
      </c>
      <c r="B35" s="31" t="s">
        <v>66</v>
      </c>
      <c r="C35" s="26"/>
      <c r="D35" s="30">
        <v>1463707.19</v>
      </c>
      <c r="E35" s="30">
        <v>2280476.44</v>
      </c>
      <c r="F35" s="30">
        <v>1184681.25</v>
      </c>
      <c r="G35" s="30"/>
      <c r="H35" s="30"/>
      <c r="I35" s="17"/>
    </row>
    <row r="36" spans="1:10" ht="12" customHeight="1" outlineLevel="1" x14ac:dyDescent="0.25">
      <c r="A36" s="28" t="s">
        <v>67</v>
      </c>
      <c r="B36" s="31" t="s">
        <v>68</v>
      </c>
      <c r="C36" s="26"/>
      <c r="D36" s="30">
        <v>59450</v>
      </c>
      <c r="E36" s="30">
        <v>114107.86</v>
      </c>
      <c r="F36" s="30">
        <v>40687.86</v>
      </c>
      <c r="G36" s="30"/>
      <c r="H36" s="26"/>
      <c r="I36" s="17"/>
    </row>
    <row r="37" spans="1:10" ht="12" customHeight="1" outlineLevel="1" x14ac:dyDescent="0.25">
      <c r="A37" s="28" t="s">
        <v>69</v>
      </c>
      <c r="B37" s="31" t="s">
        <v>70</v>
      </c>
      <c r="C37" s="26"/>
      <c r="D37" s="30">
        <v>7671529</v>
      </c>
      <c r="E37" s="30">
        <v>8780500</v>
      </c>
      <c r="F37" s="30">
        <v>10122736.789999999</v>
      </c>
      <c r="G37" s="30"/>
      <c r="H37" s="30"/>
    </row>
    <row r="38" spans="1:10" ht="12" customHeight="1" outlineLevel="1" x14ac:dyDescent="0.25">
      <c r="A38" s="28" t="s">
        <v>71</v>
      </c>
      <c r="B38" s="31" t="s">
        <v>72</v>
      </c>
      <c r="C38" s="26"/>
      <c r="D38" s="30">
        <v>4401085.08</v>
      </c>
      <c r="E38" s="30">
        <v>187465435.84999999</v>
      </c>
      <c r="F38" s="30">
        <v>191017082.13999999</v>
      </c>
      <c r="G38" s="26"/>
      <c r="H38" s="30"/>
      <c r="I38" s="8"/>
    </row>
    <row r="39" spans="1:10" s="5" customFormat="1" ht="24.75" customHeight="1" x14ac:dyDescent="0.2">
      <c r="A39" s="18" t="s">
        <v>73</v>
      </c>
      <c r="B39" s="18" t="s">
        <v>74</v>
      </c>
      <c r="C39" s="23"/>
      <c r="D39" s="23">
        <f>D40+D41+D43-C42-C44</f>
        <v>11772204.130000001</v>
      </c>
      <c r="E39" s="23">
        <f>E40+E41+E42+E43+E44</f>
        <v>15109157.779999999</v>
      </c>
      <c r="F39" s="23">
        <f>F40+F41+F42+F43+F44</f>
        <v>3334316.06</v>
      </c>
      <c r="G39" s="39"/>
      <c r="H39" s="39"/>
      <c r="I39" s="6"/>
      <c r="J39" s="6"/>
    </row>
    <row r="40" spans="1:10" ht="15.75" customHeight="1" outlineLevel="1" x14ac:dyDescent="0.25">
      <c r="A40" s="28" t="s">
        <v>75</v>
      </c>
      <c r="B40" s="31" t="s">
        <v>76</v>
      </c>
      <c r="C40" s="26"/>
      <c r="D40" s="30">
        <v>811239.66</v>
      </c>
      <c r="E40" s="30">
        <v>1082630.95</v>
      </c>
      <c r="F40" s="30">
        <v>240140.31</v>
      </c>
      <c r="G40" s="30"/>
      <c r="H40" s="26"/>
      <c r="I40" s="8"/>
    </row>
    <row r="41" spans="1:10" ht="14.25" customHeight="1" outlineLevel="1" x14ac:dyDescent="0.25">
      <c r="A41" s="28" t="s">
        <v>77</v>
      </c>
      <c r="B41" s="31" t="s">
        <v>78</v>
      </c>
      <c r="C41" s="26"/>
      <c r="D41" s="30">
        <v>9000854.7599999998</v>
      </c>
      <c r="E41" s="30">
        <v>11808558.07</v>
      </c>
      <c r="F41" s="30">
        <v>2827594.48</v>
      </c>
      <c r="G41" s="26"/>
      <c r="H41" s="30"/>
      <c r="I41" s="8"/>
    </row>
    <row r="42" spans="1:10" ht="25.5" customHeight="1" outlineLevel="1" x14ac:dyDescent="0.25">
      <c r="A42" s="28" t="s">
        <v>79</v>
      </c>
      <c r="B42" s="31" t="s">
        <v>80</v>
      </c>
      <c r="C42" s="34">
        <v>17253.349999999999</v>
      </c>
      <c r="D42" s="33"/>
      <c r="E42" s="34"/>
      <c r="F42" s="34">
        <v>17253.349999999999</v>
      </c>
      <c r="G42" s="34"/>
      <c r="H42" s="34"/>
      <c r="J42" s="8"/>
    </row>
    <row r="43" spans="1:10" ht="14.25" customHeight="1" outlineLevel="1" x14ac:dyDescent="0.25">
      <c r="A43" s="28" t="s">
        <v>81</v>
      </c>
      <c r="B43" s="31" t="s">
        <v>82</v>
      </c>
      <c r="C43" s="26"/>
      <c r="D43" s="30">
        <v>1980289.33</v>
      </c>
      <c r="E43" s="30">
        <v>1980289.33</v>
      </c>
      <c r="F43" s="26"/>
      <c r="G43" s="26"/>
      <c r="H43" s="26"/>
      <c r="I43" s="8"/>
      <c r="J43" s="10"/>
    </row>
    <row r="44" spans="1:10" ht="39.75" customHeight="1" outlineLevel="1" x14ac:dyDescent="0.25">
      <c r="A44" s="28" t="s">
        <v>83</v>
      </c>
      <c r="B44" s="31" t="s">
        <v>84</v>
      </c>
      <c r="C44" s="34">
        <v>2926.27</v>
      </c>
      <c r="D44" s="33"/>
      <c r="E44" s="30">
        <v>237679.43</v>
      </c>
      <c r="F44" s="30">
        <v>249327.92</v>
      </c>
      <c r="G44" s="34"/>
      <c r="H44" s="34"/>
      <c r="I44" s="8"/>
      <c r="J44" s="9"/>
    </row>
    <row r="45" spans="1:10" s="5" customFormat="1" ht="12" customHeight="1" x14ac:dyDescent="0.2">
      <c r="A45" s="18" t="s">
        <v>85</v>
      </c>
      <c r="B45" s="18" t="s">
        <v>86</v>
      </c>
      <c r="C45" s="23"/>
      <c r="D45" s="24"/>
      <c r="E45" s="40">
        <v>38077857.939999998</v>
      </c>
      <c r="F45" s="40">
        <v>38285079.219999999</v>
      </c>
      <c r="G45" s="24"/>
      <c r="H45" s="23"/>
    </row>
    <row r="46" spans="1:10" s="5" customFormat="1" ht="12" customHeight="1" x14ac:dyDescent="0.2">
      <c r="A46" s="18" t="s">
        <v>87</v>
      </c>
      <c r="B46" s="18" t="s">
        <v>88</v>
      </c>
      <c r="C46" s="25"/>
      <c r="D46" s="23">
        <v>187584.54</v>
      </c>
      <c r="E46" s="40">
        <v>3312627.54</v>
      </c>
      <c r="F46" s="40">
        <v>3056568.44</v>
      </c>
      <c r="G46" s="23"/>
      <c r="H46" s="23"/>
    </row>
    <row r="47" spans="1:10" s="5" customFormat="1" ht="14.25" customHeight="1" x14ac:dyDescent="0.2">
      <c r="A47" s="18" t="s">
        <v>89</v>
      </c>
      <c r="B47" s="18" t="s">
        <v>90</v>
      </c>
      <c r="C47" s="25"/>
      <c r="D47" s="25"/>
      <c r="E47" s="40">
        <v>20000</v>
      </c>
      <c r="F47" s="40">
        <v>20000</v>
      </c>
      <c r="G47" s="23"/>
      <c r="H47" s="23"/>
    </row>
    <row r="48" spans="1:10" s="5" customFormat="1" ht="15" customHeight="1" x14ac:dyDescent="0.2">
      <c r="A48" s="18" t="s">
        <v>91</v>
      </c>
      <c r="B48" s="18" t="s">
        <v>92</v>
      </c>
      <c r="C48" s="25"/>
      <c r="D48" s="23">
        <v>28719.03</v>
      </c>
      <c r="E48" s="40">
        <f>E49+E50+E51+E52+E53</f>
        <v>18390488.079999998</v>
      </c>
      <c r="F48" s="40">
        <f>F49+F50+F51+F52+F53</f>
        <v>14720340.32</v>
      </c>
      <c r="G48" s="23"/>
      <c r="H48" s="23"/>
    </row>
    <row r="49" spans="1:10" ht="12" customHeight="1" outlineLevel="1" x14ac:dyDescent="0.25">
      <c r="A49" s="28" t="s">
        <v>93</v>
      </c>
      <c r="B49" s="31" t="s">
        <v>94</v>
      </c>
      <c r="C49" s="33"/>
      <c r="D49" s="33"/>
      <c r="E49" s="41">
        <v>135660</v>
      </c>
      <c r="F49" s="41">
        <v>135660</v>
      </c>
      <c r="G49" s="34"/>
      <c r="H49" s="34"/>
    </row>
    <row r="50" spans="1:10" ht="12" customHeight="1" outlineLevel="1" x14ac:dyDescent="0.25">
      <c r="A50" s="28" t="s">
        <v>95</v>
      </c>
      <c r="B50" s="31" t="s">
        <v>96</v>
      </c>
      <c r="C50" s="33"/>
      <c r="D50" s="33"/>
      <c r="E50" s="41">
        <v>4982978</v>
      </c>
      <c r="F50" s="41">
        <v>4982978</v>
      </c>
      <c r="G50" s="34"/>
      <c r="H50" s="34"/>
    </row>
    <row r="51" spans="1:10" ht="25.5" customHeight="1" outlineLevel="1" x14ac:dyDescent="0.25">
      <c r="A51" s="28" t="s">
        <v>97</v>
      </c>
      <c r="B51" s="31" t="s">
        <v>98</v>
      </c>
      <c r="C51" s="33"/>
      <c r="D51" s="34">
        <v>28719.03</v>
      </c>
      <c r="E51" s="41">
        <v>10420418</v>
      </c>
      <c r="F51" s="41">
        <f>6647914.17+2356.07</f>
        <v>6650270.2400000002</v>
      </c>
      <c r="G51" s="34"/>
      <c r="H51" s="34"/>
    </row>
    <row r="52" spans="1:10" ht="12" customHeight="1" outlineLevel="1" x14ac:dyDescent="0.25">
      <c r="A52" s="28" t="s">
        <v>99</v>
      </c>
      <c r="B52" s="31" t="s">
        <v>100</v>
      </c>
      <c r="C52" s="33"/>
      <c r="D52" s="33"/>
      <c r="E52" s="41">
        <v>613797.31999999995</v>
      </c>
      <c r="F52" s="41">
        <v>613797.31999999995</v>
      </c>
      <c r="G52" s="34"/>
      <c r="H52" s="34"/>
    </row>
    <row r="53" spans="1:10" ht="12" customHeight="1" outlineLevel="1" x14ac:dyDescent="0.25">
      <c r="A53" s="28" t="s">
        <v>101</v>
      </c>
      <c r="B53" s="31" t="s">
        <v>102</v>
      </c>
      <c r="C53" s="33"/>
      <c r="D53" s="33"/>
      <c r="E53" s="41">
        <v>2237634.7599999998</v>
      </c>
      <c r="F53" s="41">
        <v>2337634.7599999998</v>
      </c>
      <c r="G53" s="34"/>
      <c r="H53" s="34"/>
    </row>
    <row r="54" spans="1:10" s="5" customFormat="1" ht="12" customHeight="1" x14ac:dyDescent="0.2">
      <c r="A54" s="18" t="s">
        <v>103</v>
      </c>
      <c r="B54" s="18" t="s">
        <v>104</v>
      </c>
      <c r="C54" s="24"/>
      <c r="D54" s="23">
        <v>480256417</v>
      </c>
      <c r="E54" s="42"/>
      <c r="F54" s="40"/>
      <c r="G54" s="24"/>
      <c r="H54" s="23"/>
    </row>
    <row r="55" spans="1:10" s="5" customFormat="1" ht="24" customHeight="1" x14ac:dyDescent="0.2">
      <c r="A55" s="18" t="s">
        <v>105</v>
      </c>
      <c r="B55" s="18" t="s">
        <v>106</v>
      </c>
      <c r="C55" s="25"/>
      <c r="D55" s="23">
        <f>34272529.44-88000</f>
        <v>34184529.439999998</v>
      </c>
      <c r="E55" s="40"/>
      <c r="F55" s="23" t="s">
        <v>58</v>
      </c>
      <c r="G55" s="23"/>
      <c r="H55" s="20"/>
    </row>
    <row r="56" spans="1:10" s="5" customFormat="1" ht="12" customHeight="1" x14ac:dyDescent="0.2">
      <c r="A56" s="18" t="s">
        <v>107</v>
      </c>
      <c r="B56" s="18" t="s">
        <v>108</v>
      </c>
      <c r="C56" s="25"/>
      <c r="D56" s="25"/>
      <c r="E56" s="40">
        <f>E57+E58+E59+E60+E61</f>
        <v>185904910.62</v>
      </c>
      <c r="F56" s="40">
        <f>F57+F58+F59+F60+F61</f>
        <v>185904910.62</v>
      </c>
      <c r="G56" s="23"/>
      <c r="H56" s="23"/>
    </row>
    <row r="57" spans="1:10" ht="12" customHeight="1" outlineLevel="1" x14ac:dyDescent="0.25">
      <c r="A57" s="28" t="s">
        <v>109</v>
      </c>
      <c r="B57" s="31" t="s">
        <v>110</v>
      </c>
      <c r="C57" s="33"/>
      <c r="D57" s="33"/>
      <c r="E57" s="30">
        <v>92952455.310000002</v>
      </c>
      <c r="F57" s="30">
        <v>92952455.310000002</v>
      </c>
      <c r="G57" s="34"/>
      <c r="H57" s="34"/>
    </row>
    <row r="58" spans="1:10" ht="12" customHeight="1" outlineLevel="1" x14ac:dyDescent="0.25">
      <c r="A58" s="28" t="s">
        <v>111</v>
      </c>
      <c r="B58" s="31" t="s">
        <v>112</v>
      </c>
      <c r="C58" s="33"/>
      <c r="D58" s="33"/>
      <c r="E58" s="41">
        <f>E12+E16</f>
        <v>56801168.759999998</v>
      </c>
      <c r="F58" s="41">
        <v>56801168.759999998</v>
      </c>
      <c r="G58" s="34"/>
      <c r="H58" s="34"/>
      <c r="I58" s="8"/>
    </row>
    <row r="59" spans="1:10" ht="12" customHeight="1" outlineLevel="1" x14ac:dyDescent="0.25">
      <c r="A59" s="28" t="s">
        <v>113</v>
      </c>
      <c r="B59" s="31" t="s">
        <v>62</v>
      </c>
      <c r="C59" s="33"/>
      <c r="D59" s="33"/>
      <c r="E59" s="41">
        <v>10351672.359999999</v>
      </c>
      <c r="F59" s="41">
        <v>10351672.359999999</v>
      </c>
      <c r="G59" s="34"/>
      <c r="H59" s="34"/>
    </row>
    <row r="60" spans="1:10" ht="12" customHeight="1" outlineLevel="1" x14ac:dyDescent="0.25">
      <c r="A60" s="28" t="s">
        <v>114</v>
      </c>
      <c r="B60" s="31" t="s">
        <v>115</v>
      </c>
      <c r="C60" s="33"/>
      <c r="D60" s="33"/>
      <c r="E60" s="30">
        <v>17154363.57</v>
      </c>
      <c r="F60" s="30">
        <v>17154363.57</v>
      </c>
      <c r="G60" s="34"/>
      <c r="H60" s="34"/>
    </row>
    <row r="61" spans="1:10" ht="12" customHeight="1" outlineLevel="1" x14ac:dyDescent="0.25">
      <c r="A61" s="28" t="s">
        <v>116</v>
      </c>
      <c r="B61" s="31" t="s">
        <v>117</v>
      </c>
      <c r="C61" s="33"/>
      <c r="D61" s="33"/>
      <c r="E61" s="41">
        <f>E57-E58-E59-E60</f>
        <v>8645250.6200000048</v>
      </c>
      <c r="F61" s="41">
        <f>F57-F58-F59-F60</f>
        <v>8645250.6200000048</v>
      </c>
      <c r="G61" s="34"/>
      <c r="H61" s="34"/>
    </row>
    <row r="62" spans="1:10" s="5" customFormat="1" ht="12" customHeight="1" x14ac:dyDescent="0.2">
      <c r="A62" s="18" t="s">
        <v>118</v>
      </c>
      <c r="B62" s="18" t="s">
        <v>119</v>
      </c>
      <c r="C62" s="25"/>
      <c r="D62" s="25"/>
      <c r="E62" s="40">
        <f>E63+E64+E66</f>
        <v>13492073.4</v>
      </c>
      <c r="F62" s="40">
        <f>F63+F64+F66</f>
        <v>13492073.4</v>
      </c>
      <c r="G62" s="23"/>
      <c r="H62" s="23"/>
      <c r="J62" s="6"/>
    </row>
    <row r="63" spans="1:10" ht="12" customHeight="1" outlineLevel="1" x14ac:dyDescent="0.25">
      <c r="A63" s="28" t="s">
        <v>120</v>
      </c>
      <c r="B63" s="31" t="s">
        <v>121</v>
      </c>
      <c r="C63" s="33"/>
      <c r="D63" s="33"/>
      <c r="E63" s="41">
        <v>6746036.7000000002</v>
      </c>
      <c r="F63" s="41">
        <v>6746036.7000000002</v>
      </c>
      <c r="G63" s="34"/>
      <c r="H63" s="34"/>
    </row>
    <row r="64" spans="1:10" ht="12" customHeight="1" outlineLevel="1" x14ac:dyDescent="0.25">
      <c r="A64" s="28" t="s">
        <v>122</v>
      </c>
      <c r="B64" s="31" t="s">
        <v>123</v>
      </c>
      <c r="C64" s="33"/>
      <c r="D64" s="33"/>
      <c r="E64" s="41">
        <v>3713609.97</v>
      </c>
      <c r="F64" s="41">
        <v>3713609.97</v>
      </c>
      <c r="G64" s="34"/>
      <c r="H64" s="34"/>
    </row>
    <row r="65" spans="1:8" ht="12" customHeight="1" outlineLevel="1" x14ac:dyDescent="0.25">
      <c r="A65" s="28"/>
      <c r="B65" s="43" t="s">
        <v>124</v>
      </c>
      <c r="C65" s="33"/>
      <c r="D65" s="33"/>
      <c r="E65" s="44">
        <v>1277275.6499999999</v>
      </c>
      <c r="F65" s="44">
        <f>F30+F27</f>
        <v>1277275.6499999999</v>
      </c>
      <c r="G65" s="34"/>
      <c r="H65" s="34"/>
    </row>
    <row r="66" spans="1:8" ht="12" customHeight="1" outlineLevel="1" x14ac:dyDescent="0.25">
      <c r="A66" s="28" t="s">
        <v>125</v>
      </c>
      <c r="B66" s="31" t="s">
        <v>126</v>
      </c>
      <c r="C66" s="33"/>
      <c r="D66" s="33"/>
      <c r="E66" s="41">
        <f>E63-E64</f>
        <v>3032426.73</v>
      </c>
      <c r="F66" s="41">
        <f>F63-F64</f>
        <v>3032426.73</v>
      </c>
      <c r="G66" s="34"/>
      <c r="H66" s="34"/>
    </row>
    <row r="67" spans="1:8" s="5" customFormat="1" ht="12" customHeight="1" x14ac:dyDescent="0.2">
      <c r="A67" s="18" t="s">
        <v>127</v>
      </c>
      <c r="B67" s="18" t="s">
        <v>128</v>
      </c>
      <c r="C67" s="25"/>
      <c r="D67" s="25"/>
      <c r="E67" s="23" t="s">
        <v>58</v>
      </c>
      <c r="F67" s="23" t="s">
        <v>58</v>
      </c>
      <c r="G67" s="23"/>
      <c r="H67" s="23"/>
    </row>
    <row r="68" spans="1:8" ht="12.75" customHeight="1" x14ac:dyDescent="0.25">
      <c r="A68" s="45" t="s">
        <v>129</v>
      </c>
      <c r="B68" s="45"/>
      <c r="C68" s="46">
        <f>C5+C10+C15+C17+C19+C22+C39+C18+C14+C7</f>
        <v>796437302.08999991</v>
      </c>
      <c r="D68" s="46">
        <f>D6+D28+D31+D39+D46+D48+D54+D55+D8+D25</f>
        <v>796437302.09000015</v>
      </c>
      <c r="E68" s="46" t="s">
        <v>58</v>
      </c>
      <c r="F68" s="46" t="s">
        <v>58</v>
      </c>
      <c r="G68" s="46"/>
      <c r="H68" s="46"/>
    </row>
    <row r="69" spans="1:8" x14ac:dyDescent="0.25">
      <c r="D69" s="8"/>
    </row>
    <row r="70" spans="1:8" x14ac:dyDescent="0.25">
      <c r="C70" s="8"/>
      <c r="D70" s="8"/>
    </row>
    <row r="71" spans="1:8" x14ac:dyDescent="0.25">
      <c r="C71" s="8"/>
      <c r="D71" s="8"/>
    </row>
    <row r="73" spans="1:8" x14ac:dyDescent="0.25">
      <c r="D73" s="8"/>
    </row>
  </sheetData>
  <mergeCells count="6">
    <mergeCell ref="A1:H1"/>
    <mergeCell ref="A3:A4"/>
    <mergeCell ref="B3:B4"/>
    <mergeCell ref="C3:D3"/>
    <mergeCell ref="E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ДНС</dc:creator>
  <cp:lastModifiedBy>ДНС</cp:lastModifiedBy>
  <dcterms:created xsi:type="dcterms:W3CDTF">2025-07-24T03:40:17Z</dcterms:created>
  <dcterms:modified xsi:type="dcterms:W3CDTF">2025-07-24T03:44:27Z</dcterms:modified>
</cp:coreProperties>
</file>